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6 CX EXCEL\Relecture\FichiersATelecharger\"/>
    </mc:Choice>
  </mc:AlternateContent>
  <bookViews>
    <workbookView xWindow="480" yWindow="120" windowWidth="17595" windowHeight="16095"/>
  </bookViews>
  <sheets>
    <sheet name="01" sheetId="12" r:id="rId1"/>
    <sheet name="02" sheetId="1" r:id="rId2"/>
    <sheet name="03" sheetId="13" r:id="rId3"/>
    <sheet name="04" sheetId="2" r:id="rId4"/>
    <sheet name="05" sheetId="3" r:id="rId5"/>
    <sheet name="06" sheetId="4" r:id="rId6"/>
    <sheet name="07" sheetId="15" r:id="rId7"/>
    <sheet name="08" sheetId="14" r:id="rId8"/>
    <sheet name="09" sheetId="11" r:id="rId9"/>
    <sheet name="10" sheetId="16" r:id="rId10"/>
    <sheet name="11" sheetId="17" r:id="rId11"/>
    <sheet name="12" sheetId="18" r:id="rId12"/>
    <sheet name="13" sheetId="20" r:id="rId13"/>
  </sheets>
  <externalReferences>
    <externalReference r:id="rId14"/>
    <externalReference r:id="rId15"/>
    <externalReference r:id="rId16"/>
    <externalReference r:id="rId17"/>
  </externalReferences>
  <definedNames>
    <definedName name="_xlnm._FilterDatabase" localSheetId="4" hidden="1">'05'!$B$15:$B$239</definedName>
    <definedName name="_R">[1]cône!$J$3</definedName>
    <definedName name="aa">[2]Radian!$L$7</definedName>
    <definedName name="aaa">[2]Etoile!$F$2</definedName>
    <definedName name="aaaa" localSheetId="11">_L65C8</definedName>
    <definedName name="aaaa">_L65C8</definedName>
    <definedName name="angf">[2]Radian!$R$27</definedName>
    <definedName name="as">[1]cube!$E$2</definedName>
    <definedName name="bo">[1]Sphere!$AK$10</definedName>
    <definedName name="bou">[1]Feuil1!$J$11</definedName>
    <definedName name="co">[1]Feuil1!$J$12</definedName>
    <definedName name="cot">[2]Etoile!$K$5</definedName>
    <definedName name="cote">[2]Regulier!$J$5</definedName>
    <definedName name="ctg">[1]cube!$R$11</definedName>
    <definedName name="d">[1]Pavé!$K$3</definedName>
    <definedName name="Dates">#REF!</definedName>
    <definedName name="dd">[1]Sphere!$U$4</definedName>
    <definedName name="dem">[1]Feuil1!$K$5</definedName>
    <definedName name="_xlnm.Extract" localSheetId="4">'05'!$A$2</definedName>
    <definedName name="f">[1]Sphere!$U$3</definedName>
    <definedName name="ff">[1]Feuil1!$K$4</definedName>
    <definedName name="H">[1]cône!$K$7</definedName>
    <definedName name="Haut">[1]Cylindre!$K$4</definedName>
    <definedName name="hhh">[1]Pavé!$K$5</definedName>
    <definedName name="hot">[1]Pyramide!$K$4</definedName>
    <definedName name="ht">[1]Prisme!$K$5</definedName>
    <definedName name="htt">[1]cube!$P$1</definedName>
    <definedName name="if">[2]Radian!$Q$26</definedName>
    <definedName name="lf">[2]Radian!$Q$26</definedName>
    <definedName name="m">[2]Regulier!$R$19</definedName>
    <definedName name="Motif" localSheetId="8">'[3]Liste 6.3'!$B$4:$B$39</definedName>
    <definedName name="Motif">#REF!</definedName>
    <definedName name="mov">[1]Cylindre!$V$10</definedName>
    <definedName name="mv">[1]Prisme!#REF!</definedName>
    <definedName name="nn">[2]Etoile!$E$17</definedName>
    <definedName name="NomEmploye" localSheetId="8">'[3]Liste 6.3'!$C$4:$C$39</definedName>
    <definedName name="NomEmploye">#REF!</definedName>
    <definedName name="nt">[1]cube!$E$23</definedName>
    <definedName name="p">[2]Radian!$AF$3</definedName>
    <definedName name="pas">[1]cône!$C$3</definedName>
    <definedName name="per">[1]cône!$AF$3</definedName>
    <definedName name="pp">[1]Prisme!$C$56</definedName>
    <definedName name="ppas">[1]Cylindre!$C$3</definedName>
    <definedName name="pper">[2]Etoile!$AG$3</definedName>
    <definedName name="ra">[1]Pyramide!$K$3</definedName>
    <definedName name="rat">[1]Feuil1!$K$3</definedName>
    <definedName name="RR">[1]Cylindre!$K$3</definedName>
    <definedName name="rrr">[1]Prisme!$K$3</definedName>
    <definedName name="rrt">[1]cube!$K$3</definedName>
    <definedName name="S" localSheetId="11">_L65C8</definedName>
    <definedName name="S">_L65C8</definedName>
    <definedName name="saut" localSheetId="11">_L65C8</definedName>
    <definedName name="saut">_L65C8</definedName>
    <definedName name="sij">[1]Feuil1!$J$13</definedName>
    <definedName name="ss">[2]Regulier!$I$72</definedName>
    <definedName name="sss">[1]Cylindre!$V$11</definedName>
    <definedName name="tr">[1]Sphere!$K$3</definedName>
    <definedName name="zone">OFFSET([4]Fruits!$F$2:$F$14,0,[4]Fruits!$F$1)</definedName>
    <definedName name="zz" localSheetId="11">_L65C8</definedName>
    <definedName name="zz">_L65C8</definedName>
  </definedNames>
  <calcPr calcId="171027"/>
</workbook>
</file>

<file path=xl/calcChain.xml><?xml version="1.0" encoding="utf-8"?>
<calcChain xmlns="http://schemas.openxmlformats.org/spreadsheetml/2006/main">
  <c r="A5" i="17" l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5" i="18" l="1"/>
  <c r="A6" i="18" s="1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B12" i="11" l="1"/>
  <c r="B13" i="11" s="1"/>
  <c r="B14" i="11" s="1"/>
  <c r="B15" i="11" s="1"/>
  <c r="B16" i="11" s="1"/>
  <c r="B5" i="11"/>
</calcChain>
</file>

<file path=xl/sharedStrings.xml><?xml version="1.0" encoding="utf-8"?>
<sst xmlns="http://schemas.openxmlformats.org/spreadsheetml/2006/main" count="723" uniqueCount="197">
  <si>
    <t>HIT PARADE PRODUITS</t>
  </si>
  <si>
    <t>PRODUITS</t>
  </si>
  <si>
    <t>COMMERCIAUX</t>
  </si>
  <si>
    <t>DATES</t>
  </si>
  <si>
    <t>H</t>
  </si>
  <si>
    <t>F</t>
  </si>
  <si>
    <t>MAUFRAN</t>
  </si>
  <si>
    <t>CHIFFRE D'AFFAIRES</t>
  </si>
  <si>
    <t>ALAIN</t>
  </si>
  <si>
    <t>KEVIN</t>
  </si>
  <si>
    <t>NICOLAS</t>
  </si>
  <si>
    <t>MARTIN</t>
  </si>
  <si>
    <t>CORENTIN</t>
  </si>
  <si>
    <t>AMELIE</t>
  </si>
  <si>
    <t>LUDIVINE</t>
  </si>
  <si>
    <t>LAURE</t>
  </si>
  <si>
    <t>MARGAUX</t>
  </si>
  <si>
    <t>THEO</t>
  </si>
  <si>
    <t>CLARA</t>
  </si>
  <si>
    <t>JUIN</t>
  </si>
  <si>
    <t>TOP 3 DES CHIFFRES D'AFFAIRES</t>
  </si>
  <si>
    <t>Véran</t>
  </si>
  <si>
    <t>Vincent</t>
  </si>
  <si>
    <t>ABS</t>
  </si>
  <si>
    <t>Excusée</t>
  </si>
  <si>
    <t>SEXES</t>
  </si>
  <si>
    <t>Nombre de femmes</t>
  </si>
  <si>
    <t>Nombre d'hommes</t>
  </si>
  <si>
    <t>FAMILLES DE PRODUITS</t>
  </si>
  <si>
    <t>PRODUIT</t>
  </si>
  <si>
    <t>VENTES</t>
  </si>
  <si>
    <t>FRUITS</t>
  </si>
  <si>
    <t>LEGUMES</t>
  </si>
  <si>
    <t>SALADE</t>
  </si>
  <si>
    <t>BANANE</t>
  </si>
  <si>
    <t>FRAMBOISE</t>
  </si>
  <si>
    <t>CHOUX</t>
  </si>
  <si>
    <t>ABRICOT</t>
  </si>
  <si>
    <t>SALSIFI</t>
  </si>
  <si>
    <t>NAVET</t>
  </si>
  <si>
    <t>PETIT-POIS</t>
  </si>
  <si>
    <t>CAROTTE</t>
  </si>
  <si>
    <t>ANANAS</t>
  </si>
  <si>
    <t>RAISIN</t>
  </si>
  <si>
    <t>CERISE</t>
  </si>
  <si>
    <t>POIRE</t>
  </si>
  <si>
    <t>MYRTILLE</t>
  </si>
  <si>
    <t>TOTAL DES VENTES</t>
  </si>
  <si>
    <t>NOMBRE DE VENTES</t>
  </si>
  <si>
    <t>VENTE MOYENNE</t>
  </si>
  <si>
    <t>POSTES</t>
  </si>
  <si>
    <t>COMPTE PAYEUR</t>
  </si>
  <si>
    <t>MONTANT</t>
  </si>
  <si>
    <t>LOISIRS</t>
  </si>
  <si>
    <t>LAURENT</t>
  </si>
  <si>
    <t>VOITURE</t>
  </si>
  <si>
    <t>LOGEMENT</t>
  </si>
  <si>
    <t>ALIMENTATION</t>
  </si>
  <si>
    <t>ENFANTS</t>
  </si>
  <si>
    <t>IMPOTS</t>
  </si>
  <si>
    <t>MUTUELLE</t>
  </si>
  <si>
    <t>HABILLEMENT</t>
  </si>
  <si>
    <t>ASSURANCES</t>
  </si>
  <si>
    <t>DIVERS</t>
  </si>
  <si>
    <t>EPARGNE</t>
  </si>
  <si>
    <t>TOTAL DES DEPENSES</t>
  </si>
  <si>
    <t>NOMBRE DE DEPENSES</t>
  </si>
  <si>
    <t>DEPENSES MOYENNES</t>
  </si>
  <si>
    <t>RANG</t>
  </si>
  <si>
    <t>GESTION DES ARRONDIS</t>
  </si>
  <si>
    <t>ARRONDI A 5  CENTIMES PRES INFERIEUR</t>
  </si>
  <si>
    <t>ARRONDI A 5  CENTIMES PRES SUPERIEUR</t>
  </si>
  <si>
    <t>PRIX</t>
  </si>
  <si>
    <t>ARRONDI A 10  CENTIMES PRES AU PLUS PROCHE</t>
  </si>
  <si>
    <t>NE CONSERVER QUE LA PREMIERE DECIMALE</t>
  </si>
  <si>
    <t>TEMPS PASSE</t>
  </si>
  <si>
    <t>TAUX HORAIRE</t>
  </si>
  <si>
    <t>OPERATEUR</t>
  </si>
  <si>
    <t>Marc</t>
  </si>
  <si>
    <t>MONTANT TOTAL</t>
  </si>
  <si>
    <t xml:space="preserve">A partir de </t>
  </si>
  <si>
    <t>MIRAMAND</t>
  </si>
  <si>
    <t>TIRAND</t>
  </si>
  <si>
    <t>MESURE DE LA DISPERSION</t>
  </si>
  <si>
    <t>DISPERSION</t>
  </si>
  <si>
    <t>ENQUETE DE SATISFACTION CLIENTELE</t>
  </si>
  <si>
    <t>CLIENT N°</t>
  </si>
  <si>
    <t>Infractions</t>
  </si>
  <si>
    <t>CHAUFFEURS</t>
  </si>
  <si>
    <t>NB D'INFRACTIONS</t>
  </si>
  <si>
    <t>AMENDES CHAUFFEURS EN FONCTION DU NOMBRE D'INFRACTIONS</t>
  </si>
  <si>
    <t>AMENDE</t>
  </si>
  <si>
    <t>AMENDES</t>
  </si>
  <si>
    <t>CHAZAL</t>
  </si>
  <si>
    <t>MARQUET</t>
  </si>
  <si>
    <t>PEINET</t>
  </si>
  <si>
    <t>MATTIUZI</t>
  </si>
  <si>
    <t>DOMARTIN</t>
  </si>
  <si>
    <t>ECHANTILLON N°</t>
  </si>
  <si>
    <t>MESURE</t>
  </si>
  <si>
    <t>CODE CLIENT</t>
  </si>
  <si>
    <t>CL-003</t>
  </si>
  <si>
    <t>CL-004</t>
  </si>
  <si>
    <t>CL-005</t>
  </si>
  <si>
    <t>CL-006</t>
  </si>
  <si>
    <t>CL-007</t>
  </si>
  <si>
    <t>CL-008</t>
  </si>
  <si>
    <t>CL-009</t>
  </si>
  <si>
    <t>CL-010</t>
  </si>
  <si>
    <t>CL-011</t>
  </si>
  <si>
    <t>CL-012</t>
  </si>
  <si>
    <t>CL-013</t>
  </si>
  <si>
    <t>CL-014</t>
  </si>
  <si>
    <t>CL-015</t>
  </si>
  <si>
    <t>CL-016</t>
  </si>
  <si>
    <t>CL-017</t>
  </si>
  <si>
    <t>CL-018</t>
  </si>
  <si>
    <t>CL-019</t>
  </si>
  <si>
    <t>TOTAL</t>
  </si>
  <si>
    <t>MONTANT MOYEN</t>
  </si>
  <si>
    <t>MONTANT MAXI</t>
  </si>
  <si>
    <t>MONTANT MINI</t>
  </si>
  <si>
    <t>MATRICULES SALARIES</t>
  </si>
  <si>
    <t>MA-001</t>
  </si>
  <si>
    <t>MA-002</t>
  </si>
  <si>
    <t>MA-003</t>
  </si>
  <si>
    <t>MA-004</t>
  </si>
  <si>
    <t>MA-005</t>
  </si>
  <si>
    <t>MA-006</t>
  </si>
  <si>
    <t>MA-007</t>
  </si>
  <si>
    <t>MA-008</t>
  </si>
  <si>
    <t>MA-009</t>
  </si>
  <si>
    <t>MA-010</t>
  </si>
  <si>
    <t>MA-011</t>
  </si>
  <si>
    <t>MA-012</t>
  </si>
  <si>
    <t>MA-013</t>
  </si>
  <si>
    <t>MA-014</t>
  </si>
  <si>
    <t>MA-015</t>
  </si>
  <si>
    <t>MA-016</t>
  </si>
  <si>
    <t>MA-017</t>
  </si>
  <si>
    <t>MA-018</t>
  </si>
  <si>
    <t>MA-019</t>
  </si>
  <si>
    <t>MA-020</t>
  </si>
  <si>
    <t>MA-021</t>
  </si>
  <si>
    <t>MA-022</t>
  </si>
  <si>
    <t>MA-023</t>
  </si>
  <si>
    <t>NOTES TESTS EVALUATIONS</t>
  </si>
  <si>
    <t>Nombre de personnes</t>
  </si>
  <si>
    <t>Nombre de personnes non évaluées</t>
  </si>
  <si>
    <t>POMME</t>
  </si>
  <si>
    <t>IMPRIMANTES</t>
  </si>
  <si>
    <t>TELEPHONES</t>
  </si>
  <si>
    <t>HP</t>
  </si>
  <si>
    <t>DVD</t>
  </si>
  <si>
    <t>CCD</t>
  </si>
  <si>
    <t>LECTEURS CD</t>
  </si>
  <si>
    <t>PC PORTABLES</t>
  </si>
  <si>
    <t>ECRANS</t>
  </si>
  <si>
    <t>ROUTEURS</t>
  </si>
  <si>
    <t>MODEMS</t>
  </si>
  <si>
    <t>MONTANT MEDIAN</t>
  </si>
  <si>
    <t>STATISTIQUES DE VENTES</t>
  </si>
  <si>
    <t>FLORENT</t>
  </si>
  <si>
    <t>BASTIEN</t>
  </si>
  <si>
    <t>RYAN</t>
  </si>
  <si>
    <t xml:space="preserve">Nombre de personnes évaluées </t>
  </si>
  <si>
    <t>Gauthier</t>
  </si>
  <si>
    <t>Sylvie</t>
  </si>
  <si>
    <t>Corinne</t>
  </si>
  <si>
    <t>Marion</t>
  </si>
  <si>
    <t>Marine</t>
  </si>
  <si>
    <t>Franck</t>
  </si>
  <si>
    <t>Nicolas</t>
  </si>
  <si>
    <t>Alban</t>
  </si>
  <si>
    <t>Kenny</t>
  </si>
  <si>
    <t>DATE INCIDENT</t>
  </si>
  <si>
    <t>SUIVI OPERATEURS</t>
  </si>
  <si>
    <t>CODE OPERATEUR</t>
  </si>
  <si>
    <t>NOMBRE D'INCIDENTS</t>
  </si>
  <si>
    <t>OPERATEUR AVEC LE PLUS D'INCIDENTS</t>
  </si>
  <si>
    <t>DATE MESURE</t>
  </si>
  <si>
    <t>TEMPERATURE ECHANTILLON</t>
  </si>
  <si>
    <t>NOTE LA PLUS FREQUENTE</t>
  </si>
  <si>
    <t>NOTE de 0  à 6</t>
  </si>
  <si>
    <t>DATE</t>
  </si>
  <si>
    <t>FAMILLE CLIENT</t>
  </si>
  <si>
    <t>CL-120</t>
  </si>
  <si>
    <t>CL-121</t>
  </si>
  <si>
    <t>CL-122</t>
  </si>
  <si>
    <t>CL-123</t>
  </si>
  <si>
    <t>CL-124</t>
  </si>
  <si>
    <t>CL-125</t>
  </si>
  <si>
    <t>INDUSTRIE</t>
  </si>
  <si>
    <t>SERVICE</t>
  </si>
  <si>
    <t>VENTES CLIENTS</t>
  </si>
  <si>
    <t>PLUS GROSSE VENTE</t>
  </si>
  <si>
    <t>PLUS PETITE VENTE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</si>
</sst>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"/>
    <numFmt numFmtId="165" formatCode="_-* #,##0\ _€_-;\-* #,##0\ _€_-;_-* &quot;-&quot;??\ _€_-;_-@_-"/>
    <numFmt numFmtId="166" formatCode="_-* #,##0.0\ _€_-;\-* #,##0.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44" fontId="1" fillId="0" borderId="0" applyFill="0" applyBorder="0" applyAlignment="0" applyProtection="0"/>
    <xf numFmtId="43" fontId="1" fillId="0" borderId="0" applyFill="0" applyBorder="0" applyAlignment="0" applyProtection="0"/>
  </cellStyleXfs>
  <cellXfs count="70">
    <xf numFmtId="0" fontId="0" fillId="0" borderId="0" xfId="0"/>
    <xf numFmtId="0" fontId="4" fillId="0" borderId="0" xfId="3" applyFont="1"/>
    <xf numFmtId="0" fontId="3" fillId="0" borderId="0" xfId="3"/>
    <xf numFmtId="0" fontId="3" fillId="0" borderId="0" xfId="3" applyAlignment="1">
      <alignment horizontal="center"/>
    </xf>
    <xf numFmtId="0" fontId="4" fillId="0" borderId="1" xfId="3" applyFont="1" applyBorder="1" applyAlignment="1">
      <alignment horizontal="center"/>
    </xf>
    <xf numFmtId="0" fontId="3" fillId="0" borderId="1" xfId="3" applyBorder="1"/>
    <xf numFmtId="164" fontId="3" fillId="0" borderId="1" xfId="4" applyBorder="1"/>
    <xf numFmtId="0" fontId="4" fillId="0" borderId="1" xfId="3" applyFont="1" applyBorder="1" applyAlignment="1">
      <alignment horizontal="center" vertical="center" wrapText="1"/>
    </xf>
    <xf numFmtId="14" fontId="3" fillId="0" borderId="1" xfId="3" applyNumberFormat="1" applyBorder="1"/>
    <xf numFmtId="0" fontId="3" fillId="0" borderId="1" xfId="3" applyBorder="1" applyAlignment="1">
      <alignment horizontal="center"/>
    </xf>
    <xf numFmtId="0" fontId="3" fillId="0" borderId="2" xfId="3" applyBorder="1"/>
    <xf numFmtId="0" fontId="3" fillId="2" borderId="1" xfId="3" applyFill="1" applyBorder="1" applyAlignment="1">
      <alignment horizontal="center"/>
    </xf>
    <xf numFmtId="0" fontId="6" fillId="0" borderId="1" xfId="7" applyFont="1" applyFill="1" applyBorder="1" applyAlignment="1">
      <alignment wrapText="1"/>
    </xf>
    <xf numFmtId="0" fontId="0" fillId="0" borderId="1" xfId="0" applyBorder="1"/>
    <xf numFmtId="43" fontId="0" fillId="0" borderId="1" xfId="5" applyFont="1" applyBorder="1"/>
    <xf numFmtId="0" fontId="2" fillId="0" borderId="0" xfId="0" applyFont="1"/>
    <xf numFmtId="0" fontId="0" fillId="3" borderId="1" xfId="0" applyFill="1" applyBorder="1"/>
    <xf numFmtId="0" fontId="5" fillId="4" borderId="1" xfId="7" applyFont="1" applyFill="1" applyBorder="1" applyAlignment="1">
      <alignment horizontal="center" vertical="center" wrapText="1"/>
    </xf>
    <xf numFmtId="43" fontId="5" fillId="4" borderId="1" xfId="5" applyFont="1" applyFill="1" applyBorder="1" applyAlignment="1">
      <alignment horizontal="center" vertical="center" wrapText="1"/>
    </xf>
    <xf numFmtId="43" fontId="0" fillId="3" borderId="1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0" fillId="0" borderId="1" xfId="1" applyFont="1" applyBorder="1"/>
    <xf numFmtId="0" fontId="2" fillId="0" borderId="1" xfId="0" applyFont="1" applyBorder="1" applyAlignment="1">
      <alignment horizontal="center"/>
    </xf>
    <xf numFmtId="166" fontId="0" fillId="0" borderId="1" xfId="1" applyNumberFormat="1" applyFont="1" applyBorder="1"/>
    <xf numFmtId="165" fontId="0" fillId="0" borderId="1" xfId="1" applyNumberFormat="1" applyFont="1" applyBorder="1"/>
    <xf numFmtId="165" fontId="0" fillId="3" borderId="1" xfId="1" applyNumberFormat="1" applyFont="1" applyFill="1" applyBorder="1"/>
    <xf numFmtId="0" fontId="0" fillId="0" borderId="2" xfId="0" applyBorder="1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0" fillId="3" borderId="1" xfId="1" applyFont="1" applyFill="1" applyBorder="1"/>
    <xf numFmtId="0" fontId="2" fillId="0" borderId="0" xfId="0" applyFont="1" applyAlignment="1">
      <alignment horizontal="center"/>
    </xf>
    <xf numFmtId="14" fontId="0" fillId="0" borderId="0" xfId="0" applyNumberFormat="1"/>
    <xf numFmtId="43" fontId="0" fillId="0" borderId="0" xfId="1" applyFont="1"/>
    <xf numFmtId="43" fontId="0" fillId="0" borderId="0" xfId="0" applyNumberFormat="1"/>
    <xf numFmtId="44" fontId="0" fillId="0" borderId="1" xfId="2" applyFont="1" applyBorder="1"/>
    <xf numFmtId="44" fontId="2" fillId="3" borderId="1" xfId="2" applyFont="1" applyFill="1" applyBorder="1"/>
    <xf numFmtId="0" fontId="0" fillId="0" borderId="0" xfId="0" applyFont="1"/>
    <xf numFmtId="0" fontId="0" fillId="0" borderId="1" xfId="0" applyFont="1" applyBorder="1"/>
    <xf numFmtId="44" fontId="1" fillId="0" borderId="1" xfId="8" applyFont="1" applyBorder="1"/>
    <xf numFmtId="44" fontId="0" fillId="5" borderId="1" xfId="0" applyNumberFormat="1" applyFont="1" applyFill="1" applyBorder="1"/>
    <xf numFmtId="0" fontId="3" fillId="0" borderId="1" xfId="3" applyFont="1" applyBorder="1"/>
    <xf numFmtId="43" fontId="2" fillId="6" borderId="1" xfId="9" applyFont="1" applyFill="1" applyBorder="1"/>
    <xf numFmtId="0" fontId="3" fillId="0" borderId="0" xfId="3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/>
    </xf>
    <xf numFmtId="0" fontId="3" fillId="0" borderId="1" xfId="3" applyFont="1" applyBorder="1" applyAlignment="1">
      <alignment horizontal="center"/>
    </xf>
    <xf numFmtId="0" fontId="4" fillId="6" borderId="1" xfId="3" applyFont="1" applyFill="1" applyBorder="1" applyAlignment="1">
      <alignment horizontal="center"/>
    </xf>
    <xf numFmtId="0" fontId="4" fillId="0" borderId="1" xfId="3" applyFont="1" applyBorder="1"/>
    <xf numFmtId="165" fontId="0" fillId="0" borderId="0" xfId="0" applyNumberFormat="1"/>
    <xf numFmtId="0" fontId="0" fillId="0" borderId="0" xfId="0" applyAlignment="1">
      <alignment vertical="center" wrapText="1"/>
    </xf>
    <xf numFmtId="43" fontId="2" fillId="0" borderId="0" xfId="1" applyFont="1" applyAlignment="1">
      <alignment horizontal="center"/>
    </xf>
    <xf numFmtId="0" fontId="0" fillId="0" borderId="1" xfId="0" applyFill="1" applyBorder="1"/>
    <xf numFmtId="0" fontId="3" fillId="0" borderId="2" xfId="3" applyBorder="1" applyAlignment="1">
      <alignment vertical="center"/>
    </xf>
    <xf numFmtId="0" fontId="3" fillId="2" borderId="1" xfId="3" applyFill="1" applyBorder="1" applyAlignment="1">
      <alignment horizontal="center" vertical="center"/>
    </xf>
    <xf numFmtId="0" fontId="7" fillId="0" borderId="2" xfId="3" applyFont="1" applyBorder="1" applyAlignment="1">
      <alignment vertical="center"/>
    </xf>
    <xf numFmtId="0" fontId="7" fillId="2" borderId="1" xfId="3" applyFont="1" applyFill="1" applyBorder="1" applyAlignment="1">
      <alignment horizontal="center" vertical="center"/>
    </xf>
    <xf numFmtId="14" fontId="0" fillId="0" borderId="0" xfId="0" applyNumberFormat="1" applyFont="1"/>
    <xf numFmtId="14" fontId="0" fillId="0" borderId="1" xfId="0" applyNumberFormat="1" applyFont="1" applyBorder="1"/>
    <xf numFmtId="14" fontId="3" fillId="0" borderId="0" xfId="3" applyNumberFormat="1"/>
    <xf numFmtId="14" fontId="0" fillId="0" borderId="1" xfId="0" applyNumberFormat="1" applyBorder="1"/>
    <xf numFmtId="44" fontId="0" fillId="3" borderId="1" xfId="2" applyFont="1" applyFill="1" applyBorder="1"/>
    <xf numFmtId="0" fontId="2" fillId="0" borderId="1" xfId="0" applyFont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4" xfId="3" applyFont="1" applyFill="1" applyBorder="1" applyAlignment="1">
      <alignment horizontal="center"/>
    </xf>
    <xf numFmtId="0" fontId="4" fillId="0" borderId="5" xfId="3" applyFont="1" applyFill="1" applyBorder="1" applyAlignment="1">
      <alignment horizontal="center"/>
    </xf>
  </cellXfs>
  <cellStyles count="10">
    <cellStyle name="Euro" xfId="4"/>
    <cellStyle name="Milliers" xfId="1" builtinId="3"/>
    <cellStyle name="Milliers 2" xfId="5"/>
    <cellStyle name="Milliers 3" xfId="9"/>
    <cellStyle name="Monétaire" xfId="2" builtinId="4"/>
    <cellStyle name="Monétaire 2" xfId="8"/>
    <cellStyle name="Normal" xfId="0" builtinId="0"/>
    <cellStyle name="Normal 2" xfId="3"/>
    <cellStyle name="Normal_Feuil1" xfId="7"/>
    <cellStyle name="Pourcentage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linfo\eni\DOCUME~1\dsoft\LOCALS~1\Temp\Solid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linfo\eni\DOCUME~1\dsoft\LOCALS~1\Temp\Polygon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linfo\eni\0PRSU\2003%20EXCEL\6%20fonctions%20st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linfo\eni\0PRSU\2003%20EXCEL\Div%20Niv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ube"/>
      <sheetName val="Pavé"/>
      <sheetName val="cône"/>
      <sheetName val="Cylindre"/>
      <sheetName val="Prisme"/>
      <sheetName val="Pyramide"/>
      <sheetName val="Sphere"/>
      <sheetName val="Feuil1"/>
    </sheetNames>
    <sheetDataSet>
      <sheetData sheetId="0" refreshError="1"/>
      <sheetData sheetId="1">
        <row r="1">
          <cell r="P1">
            <v>53</v>
          </cell>
        </row>
        <row r="2">
          <cell r="E2">
            <v>1</v>
          </cell>
        </row>
        <row r="3">
          <cell r="K3">
            <v>53</v>
          </cell>
        </row>
        <row r="11">
          <cell r="R11">
            <v>4</v>
          </cell>
        </row>
        <row r="23">
          <cell r="E23">
            <v>2</v>
          </cell>
        </row>
      </sheetData>
      <sheetData sheetId="2">
        <row r="3">
          <cell r="K3">
            <v>55</v>
          </cell>
        </row>
        <row r="5">
          <cell r="K5">
            <v>25</v>
          </cell>
        </row>
      </sheetData>
      <sheetData sheetId="3">
        <row r="3">
          <cell r="C3">
            <v>0.12566370614359174</v>
          </cell>
          <cell r="J3">
            <v>10</v>
          </cell>
        </row>
        <row r="7">
          <cell r="K7">
            <v>53</v>
          </cell>
        </row>
      </sheetData>
      <sheetData sheetId="4">
        <row r="3">
          <cell r="C3">
            <v>0.12566370614359174</v>
          </cell>
          <cell r="K3">
            <v>28</v>
          </cell>
        </row>
        <row r="4">
          <cell r="K4">
            <v>48</v>
          </cell>
        </row>
        <row r="10">
          <cell r="V10">
            <v>8.2673490883941922E-2</v>
          </cell>
        </row>
        <row r="11">
          <cell r="V11">
            <v>0.82579345472332322</v>
          </cell>
        </row>
      </sheetData>
      <sheetData sheetId="5">
        <row r="3">
          <cell r="K3">
            <v>10</v>
          </cell>
        </row>
        <row r="5">
          <cell r="K5">
            <v>76</v>
          </cell>
        </row>
        <row r="56">
          <cell r="C56">
            <v>10</v>
          </cell>
        </row>
      </sheetData>
      <sheetData sheetId="6">
        <row r="3">
          <cell r="K3">
            <v>11</v>
          </cell>
        </row>
        <row r="4">
          <cell r="K4">
            <v>80</v>
          </cell>
        </row>
      </sheetData>
      <sheetData sheetId="7">
        <row r="3">
          <cell r="K3">
            <v>33</v>
          </cell>
          <cell r="U3">
            <v>0</v>
          </cell>
        </row>
        <row r="4">
          <cell r="U4">
            <v>0</v>
          </cell>
        </row>
        <row r="10">
          <cell r="AK10">
            <v>7.3303828583761836</v>
          </cell>
        </row>
      </sheetData>
      <sheetData sheetId="8">
        <row r="3">
          <cell r="K3">
            <v>15</v>
          </cell>
        </row>
        <row r="4">
          <cell r="K4">
            <v>11</v>
          </cell>
        </row>
        <row r="5">
          <cell r="K5">
            <v>5.5</v>
          </cell>
        </row>
        <row r="11">
          <cell r="J11">
            <v>5.7595865315812871</v>
          </cell>
        </row>
        <row r="12">
          <cell r="J12">
            <v>9.526279441628823</v>
          </cell>
        </row>
        <row r="13">
          <cell r="J13">
            <v>-5.5000000000000053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adian"/>
      <sheetName val="Regulier"/>
      <sheetName val="Etoile"/>
    </sheetNames>
    <sheetDataSet>
      <sheetData sheetId="0" refreshError="1"/>
      <sheetData sheetId="1">
        <row r="3">
          <cell r="AF3">
            <v>10</v>
          </cell>
        </row>
        <row r="7">
          <cell r="L7">
            <v>2</v>
          </cell>
        </row>
        <row r="26">
          <cell r="Q26">
            <v>0.75</v>
          </cell>
        </row>
        <row r="27">
          <cell r="R27">
            <v>0.31415926535897931</v>
          </cell>
        </row>
      </sheetData>
      <sheetData sheetId="2">
        <row r="5">
          <cell r="J5">
            <v>7</v>
          </cell>
        </row>
        <row r="19">
          <cell r="R19">
            <v>10</v>
          </cell>
        </row>
        <row r="72">
          <cell r="I72">
            <v>0.26179938779914941</v>
          </cell>
        </row>
      </sheetData>
      <sheetData sheetId="3">
        <row r="2">
          <cell r="F2">
            <v>1</v>
          </cell>
        </row>
        <row r="3">
          <cell r="AG3">
            <v>10</v>
          </cell>
        </row>
        <row r="5">
          <cell r="K5">
            <v>13</v>
          </cell>
        </row>
        <row r="17">
          <cell r="E17">
            <v>6.5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"/>
      <sheetName val="6.2"/>
      <sheetName val="Liste 6.3"/>
      <sheetName val="Stat 6.3"/>
      <sheetName val="6.4"/>
      <sheetName val="6.5"/>
      <sheetName val="6.6"/>
      <sheetName val="6.7"/>
      <sheetName val="6.8"/>
      <sheetName val="6.9"/>
      <sheetName val="6.10"/>
      <sheetName val="6.11"/>
      <sheetName val="6.12"/>
    </sheetNames>
    <sheetDataSet>
      <sheetData sheetId="0"/>
      <sheetData sheetId="1"/>
      <sheetData sheetId="2">
        <row r="4">
          <cell r="B4" t="str">
            <v>MALADIE</v>
          </cell>
          <cell r="C4" t="str">
            <v>BOSSU</v>
          </cell>
        </row>
        <row r="5">
          <cell r="B5" t="str">
            <v>FORMATION</v>
          </cell>
          <cell r="C5" t="str">
            <v>SOULIER</v>
          </cell>
        </row>
        <row r="6">
          <cell r="B6" t="str">
            <v>CONGE</v>
          </cell>
          <cell r="C6" t="str">
            <v>PAJOT</v>
          </cell>
        </row>
        <row r="7">
          <cell r="B7" t="str">
            <v>MALADIE</v>
          </cell>
          <cell r="C7" t="str">
            <v>FLAMMET</v>
          </cell>
        </row>
        <row r="8">
          <cell r="B8" t="str">
            <v>FORMATION</v>
          </cell>
          <cell r="C8" t="str">
            <v>PAJOT</v>
          </cell>
        </row>
        <row r="9">
          <cell r="B9" t="str">
            <v>CONGE</v>
          </cell>
          <cell r="C9" t="str">
            <v>PAJOT</v>
          </cell>
        </row>
        <row r="10">
          <cell r="B10" t="str">
            <v>MALADIE</v>
          </cell>
          <cell r="C10" t="str">
            <v>SOULIER</v>
          </cell>
        </row>
        <row r="11">
          <cell r="B11" t="str">
            <v>MALADIE</v>
          </cell>
          <cell r="C11" t="str">
            <v>PAJOT</v>
          </cell>
        </row>
        <row r="12">
          <cell r="B12" t="str">
            <v>CONGE</v>
          </cell>
          <cell r="C12" t="str">
            <v>SOULIER</v>
          </cell>
        </row>
        <row r="13">
          <cell r="B13" t="str">
            <v>MALADIE</v>
          </cell>
          <cell r="C13" t="str">
            <v>RUBIN</v>
          </cell>
        </row>
        <row r="14">
          <cell r="B14" t="str">
            <v>MALADIE</v>
          </cell>
          <cell r="C14" t="str">
            <v>MONTEL</v>
          </cell>
        </row>
        <row r="15">
          <cell r="B15" t="str">
            <v>FORMATION</v>
          </cell>
          <cell r="C15" t="str">
            <v>RUBIN</v>
          </cell>
        </row>
        <row r="16">
          <cell r="B16" t="str">
            <v>CONGE</v>
          </cell>
          <cell r="C16" t="str">
            <v>BOSSU</v>
          </cell>
        </row>
        <row r="17">
          <cell r="B17" t="str">
            <v>MALADIE</v>
          </cell>
          <cell r="C17" t="str">
            <v>SOULIER</v>
          </cell>
        </row>
        <row r="18">
          <cell r="B18" t="str">
            <v>MALADIE</v>
          </cell>
          <cell r="C18" t="str">
            <v>BOSSU</v>
          </cell>
        </row>
        <row r="19">
          <cell r="B19" t="str">
            <v>FORMATION</v>
          </cell>
          <cell r="C19" t="str">
            <v>MONTEL</v>
          </cell>
        </row>
        <row r="20">
          <cell r="B20" t="str">
            <v>RTT</v>
          </cell>
          <cell r="C20" t="str">
            <v>BOSSU</v>
          </cell>
        </row>
        <row r="21">
          <cell r="B21" t="str">
            <v>RTT</v>
          </cell>
          <cell r="C21" t="str">
            <v>BOSSU</v>
          </cell>
        </row>
        <row r="22">
          <cell r="B22" t="str">
            <v>CONGE</v>
          </cell>
          <cell r="C22" t="str">
            <v>MONTEL</v>
          </cell>
        </row>
        <row r="23">
          <cell r="B23" t="str">
            <v>CONGE</v>
          </cell>
          <cell r="C23" t="str">
            <v>BOSSU</v>
          </cell>
        </row>
        <row r="24">
          <cell r="B24" t="str">
            <v>CONGE</v>
          </cell>
          <cell r="C24" t="str">
            <v>SOULIER</v>
          </cell>
        </row>
        <row r="25">
          <cell r="B25" t="str">
            <v>MALADIE</v>
          </cell>
          <cell r="C25" t="str">
            <v>BOSSU</v>
          </cell>
        </row>
        <row r="26">
          <cell r="B26" t="str">
            <v>RTT</v>
          </cell>
          <cell r="C26" t="str">
            <v>BOSSU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EMPRUNT"/>
      <sheetName val="Produits"/>
      <sheetName val="Gestion"/>
      <sheetName val="Cptes Perso"/>
      <sheetName val="CLUB GYM"/>
      <sheetName val="CA PROD SECT"/>
      <sheetName val="Fruits"/>
      <sheetName val="Congés"/>
      <sheetName val="T° CUVE"/>
      <sheetName val="INTERVENTIONS"/>
      <sheetName val="Frais de déplacts"/>
      <sheetName val="Cout Tspt"/>
      <sheetName val="Gest Mat Prem"/>
      <sheetName val="TEST R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>
            <v>2</v>
          </cell>
        </row>
        <row r="2">
          <cell r="F2" t="str">
            <v>FRUITS</v>
          </cell>
        </row>
        <row r="3">
          <cell r="F3" t="str">
            <v>LEGUMES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6" sqref="A6"/>
    </sheetView>
  </sheetViews>
  <sheetFormatPr baseColWidth="10" defaultRowHeight="15" x14ac:dyDescent="0.25"/>
  <cols>
    <col min="1" max="1" width="21.5703125" customWidth="1"/>
    <col min="2" max="2" width="11.85546875" bestFit="1" customWidth="1"/>
  </cols>
  <sheetData>
    <row r="1" spans="1:4" x14ac:dyDescent="0.25">
      <c r="A1" s="15" t="s">
        <v>161</v>
      </c>
    </row>
    <row r="3" spans="1:4" x14ac:dyDescent="0.25">
      <c r="A3" s="17" t="s">
        <v>100</v>
      </c>
      <c r="B3" s="18" t="s">
        <v>52</v>
      </c>
    </row>
    <row r="4" spans="1:4" x14ac:dyDescent="0.25">
      <c r="A4" s="12" t="s">
        <v>101</v>
      </c>
      <c r="B4" s="14">
        <v>2877.76</v>
      </c>
      <c r="D4" s="38"/>
    </row>
    <row r="5" spans="1:4" x14ac:dyDescent="0.25">
      <c r="A5" s="12" t="s">
        <v>102</v>
      </c>
      <c r="B5" s="14">
        <v>2529.02</v>
      </c>
      <c r="D5" s="38"/>
    </row>
    <row r="6" spans="1:4" x14ac:dyDescent="0.25">
      <c r="A6" s="12" t="s">
        <v>103</v>
      </c>
      <c r="B6" s="14">
        <v>3036.6</v>
      </c>
      <c r="D6" s="38"/>
    </row>
    <row r="7" spans="1:4" x14ac:dyDescent="0.25">
      <c r="A7" s="12" t="s">
        <v>104</v>
      </c>
      <c r="B7" s="14">
        <v>4810</v>
      </c>
      <c r="D7" s="38"/>
    </row>
    <row r="8" spans="1:4" x14ac:dyDescent="0.25">
      <c r="A8" s="12" t="s">
        <v>105</v>
      </c>
      <c r="B8" s="14">
        <v>1977.9</v>
      </c>
      <c r="D8" s="38"/>
    </row>
    <row r="9" spans="1:4" x14ac:dyDescent="0.25">
      <c r="A9" s="12" t="s">
        <v>106</v>
      </c>
      <c r="B9" s="14">
        <v>3220.28</v>
      </c>
      <c r="D9" s="38"/>
    </row>
    <row r="10" spans="1:4" x14ac:dyDescent="0.25">
      <c r="A10" s="12" t="s">
        <v>107</v>
      </c>
      <c r="B10" s="14">
        <v>2217.52</v>
      </c>
      <c r="D10" s="38"/>
    </row>
    <row r="11" spans="1:4" x14ac:dyDescent="0.25">
      <c r="A11" s="12" t="s">
        <v>108</v>
      </c>
      <c r="B11" s="14">
        <v>2817.15</v>
      </c>
      <c r="D11" s="38"/>
    </row>
    <row r="12" spans="1:4" x14ac:dyDescent="0.25">
      <c r="A12" s="12" t="s">
        <v>109</v>
      </c>
      <c r="B12" s="14">
        <v>3327</v>
      </c>
      <c r="D12" s="38"/>
    </row>
    <row r="13" spans="1:4" x14ac:dyDescent="0.25">
      <c r="A13" s="12" t="s">
        <v>110</v>
      </c>
      <c r="B13" s="14">
        <v>2284.11</v>
      </c>
      <c r="D13" s="38"/>
    </row>
    <row r="14" spans="1:4" x14ac:dyDescent="0.25">
      <c r="A14" s="12" t="s">
        <v>111</v>
      </c>
      <c r="B14" s="14">
        <v>2009.28</v>
      </c>
      <c r="D14" s="38"/>
    </row>
    <row r="15" spans="1:4" ht="13.5" customHeight="1" x14ac:dyDescent="0.25">
      <c r="A15" s="12" t="s">
        <v>112</v>
      </c>
      <c r="B15" s="14">
        <v>1903.77</v>
      </c>
      <c r="D15" s="38"/>
    </row>
    <row r="16" spans="1:4" x14ac:dyDescent="0.25">
      <c r="A16" s="12" t="s">
        <v>113</v>
      </c>
      <c r="B16" s="14">
        <v>2703.55</v>
      </c>
      <c r="D16" s="38"/>
    </row>
    <row r="17" spans="1:4" x14ac:dyDescent="0.25">
      <c r="A17" s="12" t="s">
        <v>114</v>
      </c>
      <c r="B17" s="14">
        <v>3250.32</v>
      </c>
      <c r="D17" s="38"/>
    </row>
    <row r="18" spans="1:4" ht="15" customHeight="1" x14ac:dyDescent="0.25">
      <c r="A18" s="12" t="s">
        <v>115</v>
      </c>
      <c r="B18" s="14">
        <v>2766.44</v>
      </c>
      <c r="D18" s="38"/>
    </row>
    <row r="19" spans="1:4" x14ac:dyDescent="0.25">
      <c r="A19" s="12" t="s">
        <v>116</v>
      </c>
      <c r="B19" s="14">
        <v>4667.5</v>
      </c>
      <c r="D19" s="38"/>
    </row>
    <row r="20" spans="1:4" x14ac:dyDescent="0.25">
      <c r="A20" s="12" t="s">
        <v>117</v>
      </c>
      <c r="B20" s="14">
        <v>2009.4</v>
      </c>
      <c r="D20" s="38"/>
    </row>
    <row r="22" spans="1:4" x14ac:dyDescent="0.25">
      <c r="A22" s="13" t="s">
        <v>118</v>
      </c>
      <c r="B22" s="19"/>
    </row>
    <row r="23" spans="1:4" x14ac:dyDescent="0.25">
      <c r="A23" s="13" t="s">
        <v>119</v>
      </c>
      <c r="B23" s="19"/>
    </row>
    <row r="24" spans="1:4" x14ac:dyDescent="0.25">
      <c r="A24" s="13" t="s">
        <v>120</v>
      </c>
      <c r="B24" s="19"/>
    </row>
    <row r="25" spans="1:4" x14ac:dyDescent="0.25">
      <c r="A25" s="13" t="s">
        <v>121</v>
      </c>
      <c r="B25" s="19"/>
    </row>
    <row r="26" spans="1:4" x14ac:dyDescent="0.25">
      <c r="A26" s="56" t="s">
        <v>160</v>
      </c>
      <c r="B26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27" sqref="F27"/>
    </sheetView>
  </sheetViews>
  <sheetFormatPr baseColWidth="10" defaultRowHeight="15" x14ac:dyDescent="0.25"/>
  <cols>
    <col min="1" max="1" width="17.42578125" customWidth="1"/>
    <col min="2" max="2" width="21.140625" customWidth="1"/>
    <col min="3" max="3" width="2" customWidth="1"/>
    <col min="4" max="4" width="5" customWidth="1"/>
    <col min="5" max="5" width="18.7109375" customWidth="1"/>
  </cols>
  <sheetData>
    <row r="1" spans="1:7" x14ac:dyDescent="0.25">
      <c r="A1" s="25" t="s">
        <v>19</v>
      </c>
      <c r="B1" s="25">
        <v>2017</v>
      </c>
    </row>
    <row r="3" spans="1:7" s="21" customFormat="1" ht="30" x14ac:dyDescent="0.25">
      <c r="A3" s="23" t="s">
        <v>2</v>
      </c>
      <c r="B3" s="23" t="s">
        <v>7</v>
      </c>
      <c r="E3" s="22" t="s">
        <v>20</v>
      </c>
    </row>
    <row r="4" spans="1:7" x14ac:dyDescent="0.25">
      <c r="A4" s="13" t="s">
        <v>8</v>
      </c>
      <c r="B4" s="27">
        <v>56856.800000000003</v>
      </c>
      <c r="D4" s="13">
        <v>1</v>
      </c>
      <c r="E4" s="28"/>
      <c r="G4" s="53"/>
    </row>
    <row r="5" spans="1:7" x14ac:dyDescent="0.25">
      <c r="A5" s="13" t="s">
        <v>162</v>
      </c>
      <c r="B5" s="27">
        <v>57261.120000000003</v>
      </c>
      <c r="D5" s="13">
        <v>2</v>
      </c>
      <c r="E5" s="28"/>
      <c r="G5" s="53"/>
    </row>
    <row r="6" spans="1:7" x14ac:dyDescent="0.25">
      <c r="A6" s="13" t="s">
        <v>13</v>
      </c>
      <c r="B6" s="27">
        <v>56620.480000000003</v>
      </c>
      <c r="D6" s="13">
        <v>3</v>
      </c>
      <c r="E6" s="28"/>
      <c r="G6" s="53"/>
    </row>
    <row r="7" spans="1:7" x14ac:dyDescent="0.25">
      <c r="A7" s="13" t="s">
        <v>163</v>
      </c>
      <c r="B7" s="27">
        <v>43053.920000000006</v>
      </c>
      <c r="G7" s="53"/>
    </row>
    <row r="8" spans="1:7" x14ac:dyDescent="0.25">
      <c r="A8" s="13" t="s">
        <v>18</v>
      </c>
      <c r="B8" s="27">
        <v>32032.000000000004</v>
      </c>
      <c r="G8" s="53"/>
    </row>
    <row r="9" spans="1:7" x14ac:dyDescent="0.25">
      <c r="A9" s="13" t="s">
        <v>12</v>
      </c>
      <c r="B9" s="27">
        <v>54420.800000000003</v>
      </c>
      <c r="G9" s="53"/>
    </row>
    <row r="10" spans="1:7" x14ac:dyDescent="0.25">
      <c r="A10" s="13" t="s">
        <v>9</v>
      </c>
      <c r="B10" s="27">
        <v>61149.760000000009</v>
      </c>
      <c r="G10" s="53"/>
    </row>
    <row r="11" spans="1:7" x14ac:dyDescent="0.25">
      <c r="A11" s="13" t="s">
        <v>15</v>
      </c>
      <c r="B11" s="27">
        <v>46197.760000000002</v>
      </c>
      <c r="G11" s="53"/>
    </row>
    <row r="12" spans="1:7" x14ac:dyDescent="0.25">
      <c r="A12" s="13" t="s">
        <v>14</v>
      </c>
      <c r="B12" s="27">
        <v>52670.240000000005</v>
      </c>
      <c r="G12" s="53"/>
    </row>
    <row r="13" spans="1:7" x14ac:dyDescent="0.25">
      <c r="A13" s="13" t="s">
        <v>164</v>
      </c>
      <c r="B13" s="27">
        <v>43568.000000000007</v>
      </c>
      <c r="G13" s="53"/>
    </row>
    <row r="14" spans="1:7" x14ac:dyDescent="0.25">
      <c r="A14" s="13" t="s">
        <v>16</v>
      </c>
      <c r="B14" s="27">
        <v>64728.160000000003</v>
      </c>
      <c r="G14" s="53"/>
    </row>
    <row r="15" spans="1:7" x14ac:dyDescent="0.25">
      <c r="A15" s="13" t="s">
        <v>11</v>
      </c>
      <c r="B15" s="27">
        <v>51744.000000000007</v>
      </c>
      <c r="G15" s="53"/>
    </row>
    <row r="16" spans="1:7" x14ac:dyDescent="0.25">
      <c r="A16" s="13" t="s">
        <v>10</v>
      </c>
      <c r="B16" s="27">
        <v>44923.200000000004</v>
      </c>
      <c r="G16" s="53"/>
    </row>
    <row r="17" spans="1:7" x14ac:dyDescent="0.25">
      <c r="A17" s="13" t="s">
        <v>17</v>
      </c>
      <c r="B17" s="27">
        <v>57897</v>
      </c>
      <c r="G17" s="53"/>
    </row>
  </sheetData>
  <sortState ref="A2:B15">
    <sortCondition ref="A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E23" sqref="E23"/>
    </sheetView>
  </sheetViews>
  <sheetFormatPr baseColWidth="10" defaultRowHeight="15" x14ac:dyDescent="0.25"/>
  <cols>
    <col min="1" max="1" width="13.7109375" customWidth="1"/>
    <col min="2" max="2" width="7.85546875" style="20" customWidth="1"/>
    <col min="3" max="3" width="18.5703125" customWidth="1"/>
    <col min="4" max="4" width="1.28515625" customWidth="1"/>
    <col min="5" max="5" width="33.5703125" bestFit="1" customWidth="1"/>
    <col min="6" max="6" width="5.85546875" customWidth="1"/>
  </cols>
  <sheetData>
    <row r="1" spans="1:6" s="54" customFormat="1" ht="35.25" customHeight="1" x14ac:dyDescent="0.25">
      <c r="A1" s="23" t="s">
        <v>122</v>
      </c>
      <c r="B1" s="23" t="s">
        <v>25</v>
      </c>
      <c r="C1" s="23" t="s">
        <v>146</v>
      </c>
    </row>
    <row r="2" spans="1:6" x14ac:dyDescent="0.25">
      <c r="A2" s="29" t="s">
        <v>123</v>
      </c>
      <c r="B2" s="31" t="s">
        <v>5</v>
      </c>
      <c r="C2" s="27">
        <v>14</v>
      </c>
    </row>
    <row r="3" spans="1:6" x14ac:dyDescent="0.25">
      <c r="A3" s="29" t="s">
        <v>124</v>
      </c>
      <c r="B3" s="31" t="s">
        <v>4</v>
      </c>
      <c r="C3" s="27"/>
      <c r="E3" s="13" t="s">
        <v>147</v>
      </c>
      <c r="F3" s="16"/>
    </row>
    <row r="4" spans="1:6" x14ac:dyDescent="0.25">
      <c r="A4" s="29" t="s">
        <v>125</v>
      </c>
      <c r="B4" s="31" t="s">
        <v>5</v>
      </c>
      <c r="C4" s="27">
        <v>13</v>
      </c>
      <c r="E4" s="13" t="s">
        <v>165</v>
      </c>
      <c r="F4" s="16"/>
    </row>
    <row r="5" spans="1:6" x14ac:dyDescent="0.25">
      <c r="A5" s="29" t="s">
        <v>126</v>
      </c>
      <c r="B5" s="31" t="s">
        <v>5</v>
      </c>
      <c r="C5" s="27">
        <v>9</v>
      </c>
    </row>
    <row r="6" spans="1:6" x14ac:dyDescent="0.25">
      <c r="A6" s="29" t="s">
        <v>127</v>
      </c>
      <c r="B6" s="31" t="s">
        <v>4</v>
      </c>
      <c r="C6" s="27">
        <v>8</v>
      </c>
      <c r="E6" s="13" t="s">
        <v>26</v>
      </c>
      <c r="F6" s="16"/>
    </row>
    <row r="7" spans="1:6" x14ac:dyDescent="0.25">
      <c r="A7" s="29" t="s">
        <v>128</v>
      </c>
      <c r="B7" s="31" t="s">
        <v>4</v>
      </c>
      <c r="C7" s="27">
        <v>11</v>
      </c>
      <c r="E7" s="13" t="s">
        <v>27</v>
      </c>
      <c r="F7" s="16"/>
    </row>
    <row r="8" spans="1:6" x14ac:dyDescent="0.25">
      <c r="A8" s="29" t="s">
        <v>129</v>
      </c>
      <c r="B8" s="31" t="s">
        <v>5</v>
      </c>
      <c r="C8" s="27">
        <v>14</v>
      </c>
    </row>
    <row r="9" spans="1:6" x14ac:dyDescent="0.25">
      <c r="A9" s="29" t="s">
        <v>130</v>
      </c>
      <c r="B9" s="31" t="s">
        <v>5</v>
      </c>
      <c r="C9" s="27">
        <v>10</v>
      </c>
      <c r="E9" s="13" t="s">
        <v>148</v>
      </c>
      <c r="F9" s="16"/>
    </row>
    <row r="10" spans="1:6" x14ac:dyDescent="0.25">
      <c r="A10" s="29" t="s">
        <v>131</v>
      </c>
      <c r="B10" s="31" t="s">
        <v>4</v>
      </c>
      <c r="C10" s="27">
        <v>8</v>
      </c>
    </row>
    <row r="11" spans="1:6" x14ac:dyDescent="0.25">
      <c r="A11" s="29" t="s">
        <v>132</v>
      </c>
      <c r="B11" s="31" t="s">
        <v>4</v>
      </c>
      <c r="C11" s="27" t="s">
        <v>23</v>
      </c>
    </row>
    <row r="12" spans="1:6" x14ac:dyDescent="0.25">
      <c r="A12" s="29" t="s">
        <v>133</v>
      </c>
      <c r="B12" s="31" t="s">
        <v>5</v>
      </c>
      <c r="C12" s="27">
        <v>6</v>
      </c>
    </row>
    <row r="13" spans="1:6" x14ac:dyDescent="0.25">
      <c r="A13" s="29" t="s">
        <v>134</v>
      </c>
      <c r="B13" s="31" t="s">
        <v>4</v>
      </c>
      <c r="C13" s="27">
        <v>10</v>
      </c>
    </row>
    <row r="14" spans="1:6" x14ac:dyDescent="0.25">
      <c r="A14" s="29" t="s">
        <v>135</v>
      </c>
      <c r="B14" s="31" t="s">
        <v>5</v>
      </c>
      <c r="C14" s="27">
        <v>14</v>
      </c>
    </row>
    <row r="15" spans="1:6" x14ac:dyDescent="0.25">
      <c r="A15" s="29" t="s">
        <v>136</v>
      </c>
      <c r="B15" s="31" t="s">
        <v>4</v>
      </c>
      <c r="C15" s="27">
        <v>7</v>
      </c>
    </row>
    <row r="16" spans="1:6" x14ac:dyDescent="0.25">
      <c r="A16" s="29" t="s">
        <v>137</v>
      </c>
      <c r="B16" s="31" t="s">
        <v>5</v>
      </c>
      <c r="C16" s="27">
        <v>8</v>
      </c>
    </row>
    <row r="17" spans="1:3" x14ac:dyDescent="0.25">
      <c r="A17" s="29" t="s">
        <v>138</v>
      </c>
      <c r="B17" s="31" t="s">
        <v>4</v>
      </c>
      <c r="C17" s="27"/>
    </row>
    <row r="18" spans="1:3" x14ac:dyDescent="0.25">
      <c r="A18" s="29" t="s">
        <v>139</v>
      </c>
      <c r="B18" s="31" t="s">
        <v>5</v>
      </c>
      <c r="C18" s="27" t="s">
        <v>23</v>
      </c>
    </row>
    <row r="19" spans="1:3" x14ac:dyDescent="0.25">
      <c r="A19" s="29" t="s">
        <v>140</v>
      </c>
      <c r="B19" s="31" t="s">
        <v>4</v>
      </c>
      <c r="C19" s="27"/>
    </row>
    <row r="20" spans="1:3" x14ac:dyDescent="0.25">
      <c r="A20" s="29" t="s">
        <v>141</v>
      </c>
      <c r="B20" s="31" t="s">
        <v>5</v>
      </c>
      <c r="C20" s="27">
        <v>8</v>
      </c>
    </row>
    <row r="21" spans="1:3" x14ac:dyDescent="0.25">
      <c r="A21" s="29" t="s">
        <v>142</v>
      </c>
      <c r="B21" s="31" t="s">
        <v>4</v>
      </c>
      <c r="C21" s="27">
        <v>8</v>
      </c>
    </row>
    <row r="22" spans="1:3" x14ac:dyDescent="0.25">
      <c r="A22" s="29" t="s">
        <v>143</v>
      </c>
      <c r="B22" s="31" t="s">
        <v>5</v>
      </c>
      <c r="C22" s="27" t="s">
        <v>24</v>
      </c>
    </row>
    <row r="23" spans="1:3" x14ac:dyDescent="0.25">
      <c r="A23" s="29" t="s">
        <v>144</v>
      </c>
      <c r="B23" s="31" t="s">
        <v>4</v>
      </c>
      <c r="C23" s="27">
        <v>16</v>
      </c>
    </row>
    <row r="24" spans="1:3" x14ac:dyDescent="0.25">
      <c r="A24" s="29" t="s">
        <v>145</v>
      </c>
      <c r="B24" s="31" t="s">
        <v>4</v>
      </c>
      <c r="C24" s="27">
        <v>10</v>
      </c>
    </row>
  </sheetData>
  <sortState ref="A2:C24">
    <sortCondition ref="A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E46" sqref="E46"/>
    </sheetView>
  </sheetViews>
  <sheetFormatPr baseColWidth="10" defaultRowHeight="15" x14ac:dyDescent="0.25"/>
  <cols>
    <col min="4" max="4" width="1" customWidth="1"/>
  </cols>
  <sheetData>
    <row r="1" spans="1:8" s="32" customFormat="1" ht="45" x14ac:dyDescent="0.25">
      <c r="A1" s="23" t="s">
        <v>28</v>
      </c>
      <c r="B1" s="23" t="s">
        <v>29</v>
      </c>
      <c r="C1" s="23" t="s">
        <v>30</v>
      </c>
      <c r="E1"/>
      <c r="F1" s="33" t="s">
        <v>47</v>
      </c>
      <c r="G1" s="33" t="s">
        <v>48</v>
      </c>
      <c r="H1" s="33" t="s">
        <v>49</v>
      </c>
    </row>
    <row r="2" spans="1:8" x14ac:dyDescent="0.25">
      <c r="A2" s="13" t="s">
        <v>31</v>
      </c>
      <c r="B2" s="13" t="s">
        <v>149</v>
      </c>
      <c r="C2" s="24">
        <v>862.25</v>
      </c>
      <c r="E2" s="13" t="s">
        <v>31</v>
      </c>
      <c r="F2" s="28"/>
      <c r="G2" s="28"/>
      <c r="H2" s="34"/>
    </row>
    <row r="3" spans="1:8" x14ac:dyDescent="0.25">
      <c r="A3" s="13" t="s">
        <v>32</v>
      </c>
      <c r="B3" s="13" t="s">
        <v>33</v>
      </c>
      <c r="C3" s="24">
        <v>194.85</v>
      </c>
      <c r="E3" s="13" t="s">
        <v>32</v>
      </c>
      <c r="F3" s="28"/>
      <c r="G3" s="28"/>
      <c r="H3" s="34"/>
    </row>
    <row r="4" spans="1:8" x14ac:dyDescent="0.25">
      <c r="A4" s="13" t="s">
        <v>31</v>
      </c>
      <c r="B4" s="13" t="s">
        <v>34</v>
      </c>
      <c r="C4" s="24">
        <v>224.39</v>
      </c>
    </row>
    <row r="5" spans="1:8" x14ac:dyDescent="0.25">
      <c r="A5" s="13" t="s">
        <v>31</v>
      </c>
      <c r="B5" s="13" t="s">
        <v>35</v>
      </c>
      <c r="C5" s="24">
        <v>366.79</v>
      </c>
    </row>
    <row r="6" spans="1:8" x14ac:dyDescent="0.25">
      <c r="A6" s="13" t="s">
        <v>32</v>
      </c>
      <c r="B6" s="13" t="s">
        <v>36</v>
      </c>
      <c r="C6" s="24">
        <v>587.72</v>
      </c>
    </row>
    <row r="7" spans="1:8" x14ac:dyDescent="0.25">
      <c r="A7" s="13" t="s">
        <v>31</v>
      </c>
      <c r="B7" s="13" t="s">
        <v>37</v>
      </c>
      <c r="C7" s="24">
        <v>611.07000000000005</v>
      </c>
    </row>
    <row r="8" spans="1:8" x14ac:dyDescent="0.25">
      <c r="A8" s="13" t="s">
        <v>32</v>
      </c>
      <c r="B8" s="13" t="s">
        <v>38</v>
      </c>
      <c r="C8" s="24">
        <v>461.68</v>
      </c>
    </row>
    <row r="9" spans="1:8" x14ac:dyDescent="0.25">
      <c r="A9" s="13" t="s">
        <v>31</v>
      </c>
      <c r="B9" s="13" t="s">
        <v>42</v>
      </c>
      <c r="C9" s="24">
        <v>903.59</v>
      </c>
    </row>
    <row r="10" spans="1:8" x14ac:dyDescent="0.25">
      <c r="A10" s="13" t="s">
        <v>31</v>
      </c>
      <c r="B10" s="13" t="s">
        <v>43</v>
      </c>
      <c r="C10" s="24">
        <v>300.39</v>
      </c>
    </row>
    <row r="11" spans="1:8" x14ac:dyDescent="0.25">
      <c r="A11" s="13" t="s">
        <v>31</v>
      </c>
      <c r="B11" s="13" t="s">
        <v>44</v>
      </c>
      <c r="C11" s="24">
        <v>1292.1300000000001</v>
      </c>
    </row>
    <row r="12" spans="1:8" x14ac:dyDescent="0.25">
      <c r="A12" s="13" t="s">
        <v>32</v>
      </c>
      <c r="B12" s="13" t="s">
        <v>39</v>
      </c>
      <c r="C12" s="24">
        <v>691.23</v>
      </c>
    </row>
    <row r="13" spans="1:8" x14ac:dyDescent="0.25">
      <c r="A13" s="13" t="s">
        <v>31</v>
      </c>
      <c r="B13" s="13" t="s">
        <v>45</v>
      </c>
      <c r="C13" s="24">
        <v>252.76</v>
      </c>
    </row>
    <row r="14" spans="1:8" x14ac:dyDescent="0.25">
      <c r="A14" s="13" t="s">
        <v>32</v>
      </c>
      <c r="B14" s="13" t="s">
        <v>40</v>
      </c>
      <c r="C14" s="24">
        <v>940.64</v>
      </c>
    </row>
    <row r="15" spans="1:8" x14ac:dyDescent="0.25">
      <c r="A15" s="13" t="s">
        <v>32</v>
      </c>
      <c r="B15" s="13" t="s">
        <v>41</v>
      </c>
      <c r="C15" s="24">
        <v>1115.8399999999999</v>
      </c>
    </row>
    <row r="16" spans="1:8" x14ac:dyDescent="0.25">
      <c r="A16" s="13" t="s">
        <v>31</v>
      </c>
      <c r="B16" s="13" t="s">
        <v>46</v>
      </c>
      <c r="C16" s="24">
        <v>1266.29</v>
      </c>
    </row>
    <row r="17" spans="1:3" x14ac:dyDescent="0.25">
      <c r="A17" s="13" t="s">
        <v>31</v>
      </c>
      <c r="B17" s="13" t="s">
        <v>35</v>
      </c>
      <c r="C17" s="24">
        <v>577.29</v>
      </c>
    </row>
    <row r="18" spans="1:3" x14ac:dyDescent="0.25">
      <c r="A18" s="13" t="s">
        <v>31</v>
      </c>
      <c r="B18" s="13" t="s">
        <v>35</v>
      </c>
      <c r="C18" s="24">
        <v>694</v>
      </c>
    </row>
    <row r="19" spans="1:3" x14ac:dyDescent="0.25">
      <c r="A19" s="13"/>
      <c r="B19" s="13"/>
      <c r="C19" s="13"/>
    </row>
    <row r="20" spans="1:3" x14ac:dyDescent="0.25">
      <c r="A20" s="13"/>
      <c r="B20" s="13"/>
      <c r="C20" s="13"/>
    </row>
    <row r="21" spans="1:3" x14ac:dyDescent="0.25">
      <c r="A21" s="13"/>
      <c r="B21" s="13"/>
      <c r="C21" s="13"/>
    </row>
    <row r="22" spans="1:3" x14ac:dyDescent="0.25">
      <c r="A22" s="13"/>
      <c r="B22" s="13"/>
      <c r="C22" s="13"/>
    </row>
    <row r="23" spans="1:3" x14ac:dyDescent="0.25">
      <c r="A23" s="13"/>
      <c r="B23" s="13"/>
      <c r="C23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"/>
  <sheetViews>
    <sheetView zoomScale="95" zoomScaleNormal="95" workbookViewId="0">
      <pane ySplit="15" topLeftCell="A16" activePane="bottomLeft" state="frozen"/>
      <selection pane="bottomLeft" activeCell="H23" sqref="H23"/>
    </sheetView>
  </sheetViews>
  <sheetFormatPr baseColWidth="10" defaultRowHeight="15" x14ac:dyDescent="0.25"/>
  <cols>
    <col min="1" max="2" width="14.5703125" bestFit="1" customWidth="1"/>
    <col min="3" max="3" width="15.7109375" bestFit="1" customWidth="1"/>
    <col min="4" max="4" width="10.28515625" style="37" bestFit="1" customWidth="1"/>
    <col min="6" max="6" width="14.5703125" bestFit="1" customWidth="1"/>
    <col min="7" max="7" width="2.140625" customWidth="1"/>
    <col min="8" max="8" width="13" customWidth="1"/>
  </cols>
  <sheetData>
    <row r="1" spans="1:9" x14ac:dyDescent="0.25">
      <c r="B1" s="66" t="s">
        <v>65</v>
      </c>
      <c r="C1" s="66"/>
      <c r="E1" s="66" t="s">
        <v>66</v>
      </c>
      <c r="F1" s="66"/>
      <c r="H1" s="66" t="s">
        <v>67</v>
      </c>
      <c r="I1" s="66"/>
    </row>
    <row r="2" spans="1:9" x14ac:dyDescent="0.25">
      <c r="A2" s="30" t="s">
        <v>50</v>
      </c>
      <c r="B2" s="30" t="s">
        <v>54</v>
      </c>
      <c r="C2" s="30" t="s">
        <v>13</v>
      </c>
      <c r="E2" s="30" t="s">
        <v>54</v>
      </c>
      <c r="F2" s="30" t="s">
        <v>13</v>
      </c>
      <c r="H2" s="30" t="s">
        <v>54</v>
      </c>
      <c r="I2" s="30" t="s">
        <v>13</v>
      </c>
    </row>
    <row r="3" spans="1:9" x14ac:dyDescent="0.25">
      <c r="A3" s="13" t="s">
        <v>57</v>
      </c>
      <c r="B3" s="34"/>
      <c r="C3" s="34"/>
      <c r="E3" s="28"/>
      <c r="F3" s="28"/>
      <c r="H3" s="34"/>
      <c r="I3" s="34"/>
    </row>
    <row r="4" spans="1:9" x14ac:dyDescent="0.25">
      <c r="A4" s="13" t="s">
        <v>62</v>
      </c>
      <c r="B4" s="34"/>
      <c r="C4" s="34"/>
      <c r="E4" s="28"/>
      <c r="F4" s="28"/>
      <c r="H4" s="34"/>
      <c r="I4" s="34"/>
    </row>
    <row r="5" spans="1:9" x14ac:dyDescent="0.25">
      <c r="A5" s="13" t="s">
        <v>63</v>
      </c>
      <c r="B5" s="34"/>
      <c r="C5" s="34"/>
      <c r="E5" s="28"/>
      <c r="F5" s="28"/>
      <c r="H5" s="34"/>
      <c r="I5" s="34"/>
    </row>
    <row r="6" spans="1:9" x14ac:dyDescent="0.25">
      <c r="A6" s="13" t="s">
        <v>58</v>
      </c>
      <c r="B6" s="34"/>
      <c r="C6" s="34"/>
      <c r="E6" s="28"/>
      <c r="F6" s="28"/>
      <c r="H6" s="34"/>
      <c r="I6" s="34"/>
    </row>
    <row r="7" spans="1:9" x14ac:dyDescent="0.25">
      <c r="A7" s="13" t="s">
        <v>64</v>
      </c>
      <c r="B7" s="34"/>
      <c r="C7" s="34"/>
      <c r="E7" s="28"/>
      <c r="F7" s="28"/>
      <c r="H7" s="34"/>
      <c r="I7" s="34"/>
    </row>
    <row r="8" spans="1:9" x14ac:dyDescent="0.25">
      <c r="A8" s="13" t="s">
        <v>61</v>
      </c>
      <c r="B8" s="34"/>
      <c r="C8" s="34"/>
      <c r="E8" s="28"/>
      <c r="F8" s="28"/>
      <c r="H8" s="34"/>
      <c r="I8" s="34"/>
    </row>
    <row r="9" spans="1:9" x14ac:dyDescent="0.25">
      <c r="A9" s="13" t="s">
        <v>59</v>
      </c>
      <c r="B9" s="34"/>
      <c r="C9" s="34"/>
      <c r="E9" s="28"/>
      <c r="F9" s="28"/>
      <c r="H9" s="34"/>
      <c r="I9" s="34"/>
    </row>
    <row r="10" spans="1:9" x14ac:dyDescent="0.25">
      <c r="A10" s="13" t="s">
        <v>56</v>
      </c>
      <c r="B10" s="34"/>
      <c r="C10" s="34"/>
      <c r="E10" s="28"/>
      <c r="F10" s="28"/>
      <c r="H10" s="34"/>
      <c r="I10" s="34"/>
    </row>
    <row r="11" spans="1:9" x14ac:dyDescent="0.25">
      <c r="A11" s="13" t="s">
        <v>53</v>
      </c>
      <c r="B11" s="34"/>
      <c r="C11" s="34"/>
      <c r="E11" s="28"/>
      <c r="F11" s="28"/>
      <c r="H11" s="34"/>
      <c r="I11" s="34"/>
    </row>
    <row r="12" spans="1:9" x14ac:dyDescent="0.25">
      <c r="A12" s="13" t="s">
        <v>60</v>
      </c>
      <c r="B12" s="34"/>
      <c r="C12" s="34"/>
      <c r="E12" s="28"/>
      <c r="F12" s="28"/>
      <c r="H12" s="34"/>
      <c r="I12" s="34"/>
    </row>
    <row r="13" spans="1:9" x14ac:dyDescent="0.25">
      <c r="A13" s="13" t="s">
        <v>55</v>
      </c>
      <c r="B13" s="34"/>
      <c r="C13" s="34"/>
      <c r="E13" s="28"/>
      <c r="F13" s="28"/>
      <c r="H13" s="34"/>
      <c r="I13" s="34"/>
    </row>
    <row r="15" spans="1:9" x14ac:dyDescent="0.25">
      <c r="A15" s="35" t="s">
        <v>3</v>
      </c>
      <c r="B15" s="35" t="s">
        <v>50</v>
      </c>
      <c r="C15" s="35" t="s">
        <v>51</v>
      </c>
      <c r="D15" s="55" t="s">
        <v>52</v>
      </c>
    </row>
    <row r="16" spans="1:9" x14ac:dyDescent="0.25">
      <c r="A16" s="36">
        <v>42736</v>
      </c>
      <c r="B16" t="s">
        <v>57</v>
      </c>
      <c r="C16" t="s">
        <v>54</v>
      </c>
      <c r="D16" s="37">
        <v>65.68589999999999</v>
      </c>
      <c r="E16" s="38"/>
    </row>
    <row r="17" spans="1:5" x14ac:dyDescent="0.25">
      <c r="A17" s="36">
        <v>42737</v>
      </c>
      <c r="B17" t="s">
        <v>55</v>
      </c>
      <c r="C17" t="s">
        <v>13</v>
      </c>
      <c r="D17" s="37">
        <v>131.94839999999999</v>
      </c>
      <c r="E17" s="38"/>
    </row>
    <row r="18" spans="1:5" x14ac:dyDescent="0.25">
      <c r="A18" s="36">
        <v>42737</v>
      </c>
      <c r="B18" t="s">
        <v>57</v>
      </c>
      <c r="C18" t="s">
        <v>13</v>
      </c>
      <c r="D18" s="37">
        <v>60.75</v>
      </c>
      <c r="E18" s="38"/>
    </row>
    <row r="19" spans="1:5" x14ac:dyDescent="0.25">
      <c r="A19" s="36">
        <v>42737</v>
      </c>
      <c r="B19" t="s">
        <v>60</v>
      </c>
      <c r="C19" t="s">
        <v>54</v>
      </c>
      <c r="D19" s="37">
        <v>173.13</v>
      </c>
      <c r="E19" s="38"/>
    </row>
    <row r="20" spans="1:5" x14ac:dyDescent="0.25">
      <c r="A20" s="36">
        <v>42740</v>
      </c>
      <c r="B20" t="s">
        <v>56</v>
      </c>
      <c r="C20" t="s">
        <v>13</v>
      </c>
      <c r="D20" s="37">
        <v>142.35</v>
      </c>
      <c r="E20" s="38"/>
    </row>
    <row r="21" spans="1:5" x14ac:dyDescent="0.25">
      <c r="A21" s="36">
        <v>42742</v>
      </c>
      <c r="B21" t="s">
        <v>57</v>
      </c>
      <c r="C21" t="s">
        <v>54</v>
      </c>
      <c r="D21" s="37">
        <v>145.1875</v>
      </c>
      <c r="E21" s="38"/>
    </row>
    <row r="22" spans="1:5" x14ac:dyDescent="0.25">
      <c r="A22" s="36">
        <v>42742</v>
      </c>
      <c r="B22" t="s">
        <v>64</v>
      </c>
      <c r="C22" t="s">
        <v>54</v>
      </c>
      <c r="D22" s="37">
        <v>114.8875</v>
      </c>
      <c r="E22" s="38"/>
    </row>
    <row r="23" spans="1:5" x14ac:dyDescent="0.25">
      <c r="A23" s="36">
        <v>42745</v>
      </c>
      <c r="B23" t="s">
        <v>56</v>
      </c>
      <c r="C23" t="s">
        <v>13</v>
      </c>
      <c r="D23" s="37">
        <v>51.735700000000008</v>
      </c>
      <c r="E23" s="38"/>
    </row>
    <row r="24" spans="1:5" x14ac:dyDescent="0.25">
      <c r="A24" s="36">
        <v>42747</v>
      </c>
      <c r="B24" t="s">
        <v>57</v>
      </c>
      <c r="C24" t="s">
        <v>13</v>
      </c>
      <c r="D24" s="37">
        <v>274.05</v>
      </c>
      <c r="E24" s="38"/>
    </row>
    <row r="25" spans="1:5" x14ac:dyDescent="0.25">
      <c r="A25" s="36">
        <v>42747</v>
      </c>
      <c r="B25" t="s">
        <v>55</v>
      </c>
      <c r="C25" t="s">
        <v>13</v>
      </c>
      <c r="D25" s="37">
        <v>60</v>
      </c>
      <c r="E25" s="38"/>
    </row>
    <row r="26" spans="1:5" x14ac:dyDescent="0.25">
      <c r="A26" s="36">
        <v>42750</v>
      </c>
      <c r="B26" t="s">
        <v>58</v>
      </c>
      <c r="C26" t="s">
        <v>54</v>
      </c>
      <c r="D26" s="37">
        <v>56.25</v>
      </c>
      <c r="E26" s="38"/>
    </row>
    <row r="27" spans="1:5" x14ac:dyDescent="0.25">
      <c r="A27" s="36">
        <v>42750</v>
      </c>
      <c r="B27" t="s">
        <v>59</v>
      </c>
      <c r="C27" t="s">
        <v>54</v>
      </c>
      <c r="D27" s="37">
        <v>141.75599999999997</v>
      </c>
      <c r="E27" s="38"/>
    </row>
    <row r="28" spans="1:5" x14ac:dyDescent="0.25">
      <c r="A28" s="36">
        <v>42750</v>
      </c>
      <c r="B28" t="s">
        <v>60</v>
      </c>
      <c r="C28" t="s">
        <v>13</v>
      </c>
      <c r="D28" s="37">
        <v>56.05</v>
      </c>
      <c r="E28" s="38"/>
    </row>
    <row r="29" spans="1:5" x14ac:dyDescent="0.25">
      <c r="A29" s="36">
        <v>42752</v>
      </c>
      <c r="B29" t="s">
        <v>57</v>
      </c>
      <c r="C29" t="s">
        <v>13</v>
      </c>
      <c r="D29" s="37">
        <v>110.2</v>
      </c>
      <c r="E29" s="38"/>
    </row>
    <row r="30" spans="1:5" x14ac:dyDescent="0.25">
      <c r="A30" s="36">
        <v>42752</v>
      </c>
      <c r="B30" t="s">
        <v>63</v>
      </c>
      <c r="C30" t="s">
        <v>54</v>
      </c>
      <c r="D30" s="37">
        <v>108</v>
      </c>
      <c r="E30" s="38"/>
    </row>
    <row r="31" spans="1:5" x14ac:dyDescent="0.25">
      <c r="A31" s="36">
        <v>42755</v>
      </c>
      <c r="B31" t="s">
        <v>59</v>
      </c>
      <c r="C31" t="s">
        <v>13</v>
      </c>
      <c r="D31" s="37">
        <v>51.192</v>
      </c>
      <c r="E31" s="38"/>
    </row>
    <row r="32" spans="1:5" x14ac:dyDescent="0.25">
      <c r="A32" s="36">
        <v>42755</v>
      </c>
      <c r="B32" t="s">
        <v>60</v>
      </c>
      <c r="C32" t="s">
        <v>54</v>
      </c>
      <c r="D32" s="37">
        <v>109.82959999999999</v>
      </c>
      <c r="E32" s="38"/>
    </row>
    <row r="33" spans="1:5" x14ac:dyDescent="0.25">
      <c r="A33" s="36">
        <v>42757</v>
      </c>
      <c r="B33" t="s">
        <v>61</v>
      </c>
      <c r="C33" t="s">
        <v>13</v>
      </c>
      <c r="D33" s="37">
        <v>106.925</v>
      </c>
      <c r="E33" s="38"/>
    </row>
    <row r="34" spans="1:5" x14ac:dyDescent="0.25">
      <c r="A34" s="36">
        <v>42757</v>
      </c>
      <c r="B34" t="s">
        <v>57</v>
      </c>
      <c r="C34" t="s">
        <v>13</v>
      </c>
      <c r="D34" s="37">
        <v>58.75</v>
      </c>
      <c r="E34" s="38"/>
    </row>
    <row r="35" spans="1:5" x14ac:dyDescent="0.25">
      <c r="A35" s="36">
        <v>42762</v>
      </c>
      <c r="B35" t="s">
        <v>57</v>
      </c>
      <c r="C35" t="s">
        <v>54</v>
      </c>
      <c r="D35" s="37">
        <v>64.924999999999997</v>
      </c>
      <c r="E35" s="38"/>
    </row>
    <row r="36" spans="1:5" x14ac:dyDescent="0.25">
      <c r="A36" s="36">
        <v>42762</v>
      </c>
      <c r="B36" t="s">
        <v>63</v>
      </c>
      <c r="C36" t="s">
        <v>13</v>
      </c>
      <c r="D36" s="37">
        <v>168.67500000000001</v>
      </c>
      <c r="E36" s="38"/>
    </row>
    <row r="37" spans="1:5" x14ac:dyDescent="0.25">
      <c r="A37" s="36">
        <v>42767</v>
      </c>
      <c r="B37" t="s">
        <v>55</v>
      </c>
      <c r="C37" t="s">
        <v>13</v>
      </c>
      <c r="D37" s="37">
        <v>84.974999999999994</v>
      </c>
      <c r="E37" s="38"/>
    </row>
    <row r="38" spans="1:5" x14ac:dyDescent="0.25">
      <c r="A38" s="36">
        <v>42767</v>
      </c>
      <c r="B38" t="s">
        <v>57</v>
      </c>
      <c r="C38" t="s">
        <v>54</v>
      </c>
      <c r="D38" s="37">
        <v>180.81799999999998</v>
      </c>
      <c r="E38" s="38"/>
    </row>
    <row r="39" spans="1:5" x14ac:dyDescent="0.25">
      <c r="A39" s="36">
        <v>42768</v>
      </c>
      <c r="B39" t="s">
        <v>62</v>
      </c>
      <c r="C39" t="s">
        <v>13</v>
      </c>
      <c r="D39" s="37">
        <v>86.025000000000006</v>
      </c>
      <c r="E39" s="38"/>
    </row>
    <row r="40" spans="1:5" x14ac:dyDescent="0.25">
      <c r="A40" s="36">
        <v>42768</v>
      </c>
      <c r="B40" t="s">
        <v>53</v>
      </c>
      <c r="C40" t="s">
        <v>54</v>
      </c>
      <c r="D40" s="37">
        <v>209.51249999999999</v>
      </c>
      <c r="E40" s="38"/>
    </row>
    <row r="41" spans="1:5" x14ac:dyDescent="0.25">
      <c r="A41" s="36">
        <v>42768</v>
      </c>
      <c r="B41" t="s">
        <v>58</v>
      </c>
      <c r="C41" t="s">
        <v>54</v>
      </c>
      <c r="D41" s="37">
        <v>57.816200000000002</v>
      </c>
      <c r="E41" s="38"/>
    </row>
    <row r="42" spans="1:5" x14ac:dyDescent="0.25">
      <c r="A42" s="36">
        <v>42768</v>
      </c>
      <c r="B42" t="s">
        <v>56</v>
      </c>
      <c r="C42" t="s">
        <v>13</v>
      </c>
      <c r="D42" s="37">
        <v>259.46249999999998</v>
      </c>
      <c r="E42" s="38"/>
    </row>
    <row r="43" spans="1:5" x14ac:dyDescent="0.25">
      <c r="A43" s="36">
        <v>42768</v>
      </c>
      <c r="B43" t="s">
        <v>56</v>
      </c>
      <c r="C43" t="s">
        <v>13</v>
      </c>
      <c r="D43" s="37">
        <v>91.624099999999999</v>
      </c>
      <c r="E43" s="38"/>
    </row>
    <row r="44" spans="1:5" x14ac:dyDescent="0.25">
      <c r="A44" s="36">
        <v>42769</v>
      </c>
      <c r="B44" t="s">
        <v>53</v>
      </c>
      <c r="C44" t="s">
        <v>13</v>
      </c>
      <c r="D44" s="37">
        <v>98.974999999999994</v>
      </c>
      <c r="E44" s="38"/>
    </row>
    <row r="45" spans="1:5" x14ac:dyDescent="0.25">
      <c r="A45" s="36">
        <v>42770</v>
      </c>
      <c r="B45" t="s">
        <v>56</v>
      </c>
      <c r="C45" t="s">
        <v>13</v>
      </c>
      <c r="D45" s="37">
        <v>90.1</v>
      </c>
      <c r="E45" s="38"/>
    </row>
    <row r="46" spans="1:5" x14ac:dyDescent="0.25">
      <c r="A46" s="36">
        <v>42772</v>
      </c>
      <c r="B46" t="s">
        <v>57</v>
      </c>
      <c r="C46" t="s">
        <v>13</v>
      </c>
      <c r="D46" s="37">
        <v>208.03749999999999</v>
      </c>
      <c r="E46" s="38"/>
    </row>
    <row r="47" spans="1:5" x14ac:dyDescent="0.25">
      <c r="A47" s="36">
        <v>42772</v>
      </c>
      <c r="B47" t="s">
        <v>57</v>
      </c>
      <c r="C47" t="s">
        <v>54</v>
      </c>
      <c r="D47" s="37">
        <v>128.1</v>
      </c>
      <c r="E47" s="38"/>
    </row>
    <row r="48" spans="1:5" x14ac:dyDescent="0.25">
      <c r="A48" s="36">
        <v>42775</v>
      </c>
      <c r="B48" t="s">
        <v>56</v>
      </c>
      <c r="C48" t="s">
        <v>13</v>
      </c>
      <c r="D48" s="37">
        <v>21.235199999999999</v>
      </c>
      <c r="E48" s="38"/>
    </row>
    <row r="49" spans="1:5" x14ac:dyDescent="0.25">
      <c r="A49" s="36">
        <v>42777</v>
      </c>
      <c r="B49" t="s">
        <v>61</v>
      </c>
      <c r="C49" t="s">
        <v>13</v>
      </c>
      <c r="D49" s="37">
        <v>147.15</v>
      </c>
      <c r="E49" s="38"/>
    </row>
    <row r="50" spans="1:5" x14ac:dyDescent="0.25">
      <c r="A50" s="36">
        <v>42777</v>
      </c>
      <c r="B50" t="s">
        <v>64</v>
      </c>
      <c r="C50" t="s">
        <v>13</v>
      </c>
      <c r="D50" s="37">
        <v>193.125</v>
      </c>
      <c r="E50" s="38"/>
    </row>
    <row r="51" spans="1:5" x14ac:dyDescent="0.25">
      <c r="A51" s="36">
        <v>42780</v>
      </c>
      <c r="B51" t="s">
        <v>58</v>
      </c>
      <c r="C51" t="s">
        <v>54</v>
      </c>
      <c r="D51" s="37">
        <v>206.6491</v>
      </c>
      <c r="E51" s="38"/>
    </row>
    <row r="52" spans="1:5" x14ac:dyDescent="0.25">
      <c r="A52" s="36">
        <v>42780</v>
      </c>
      <c r="B52" t="s">
        <v>59</v>
      </c>
      <c r="C52" t="s">
        <v>13</v>
      </c>
      <c r="D52" s="37">
        <v>143.51679999999999</v>
      </c>
      <c r="E52" s="38"/>
    </row>
    <row r="53" spans="1:5" x14ac:dyDescent="0.25">
      <c r="A53" s="36">
        <v>42780</v>
      </c>
      <c r="B53" t="s">
        <v>60</v>
      </c>
      <c r="C53" t="s">
        <v>13</v>
      </c>
      <c r="D53" s="37">
        <v>131.15</v>
      </c>
      <c r="E53" s="38"/>
    </row>
    <row r="54" spans="1:5" x14ac:dyDescent="0.25">
      <c r="A54" s="36">
        <v>42782</v>
      </c>
      <c r="B54" t="s">
        <v>57</v>
      </c>
      <c r="C54" t="s">
        <v>54</v>
      </c>
      <c r="D54" s="37">
        <v>173.85</v>
      </c>
      <c r="E54" s="38"/>
    </row>
    <row r="55" spans="1:5" x14ac:dyDescent="0.25">
      <c r="A55" s="36">
        <v>42782</v>
      </c>
      <c r="B55" t="s">
        <v>55</v>
      </c>
      <c r="C55" t="s">
        <v>54</v>
      </c>
      <c r="D55" s="37">
        <v>169.57499999999999</v>
      </c>
      <c r="E55" s="38"/>
    </row>
    <row r="56" spans="1:5" x14ac:dyDescent="0.25">
      <c r="A56" s="36">
        <v>42785</v>
      </c>
      <c r="B56" t="s">
        <v>59</v>
      </c>
      <c r="C56" t="s">
        <v>13</v>
      </c>
      <c r="D56" s="37">
        <v>110.72499999999999</v>
      </c>
      <c r="E56" s="38"/>
    </row>
    <row r="57" spans="1:5" x14ac:dyDescent="0.25">
      <c r="A57" s="36">
        <v>42785</v>
      </c>
      <c r="B57" t="s">
        <v>60</v>
      </c>
      <c r="C57" t="s">
        <v>54</v>
      </c>
      <c r="D57" s="37">
        <v>237.5625</v>
      </c>
      <c r="E57" s="38"/>
    </row>
    <row r="58" spans="1:5" x14ac:dyDescent="0.25">
      <c r="A58" s="36">
        <v>42787</v>
      </c>
      <c r="B58" t="s">
        <v>57</v>
      </c>
      <c r="C58" t="s">
        <v>13</v>
      </c>
      <c r="D58" s="37">
        <v>76.112400000000008</v>
      </c>
      <c r="E58" s="38"/>
    </row>
    <row r="59" spans="1:5" x14ac:dyDescent="0.25">
      <c r="A59" s="36">
        <v>42787</v>
      </c>
      <c r="B59" t="s">
        <v>61</v>
      </c>
      <c r="C59" t="s">
        <v>13</v>
      </c>
      <c r="D59" s="37">
        <v>104.57369999999999</v>
      </c>
      <c r="E59" s="38"/>
    </row>
    <row r="60" spans="1:5" x14ac:dyDescent="0.25">
      <c r="A60" s="36">
        <v>42792</v>
      </c>
      <c r="B60" t="s">
        <v>63</v>
      </c>
      <c r="C60" t="s">
        <v>54</v>
      </c>
      <c r="D60" s="37">
        <v>102.6375</v>
      </c>
      <c r="E60" s="38"/>
    </row>
    <row r="61" spans="1:5" x14ac:dyDescent="0.25">
      <c r="A61" s="36">
        <v>42792</v>
      </c>
      <c r="B61" t="s">
        <v>57</v>
      </c>
      <c r="C61" t="s">
        <v>54</v>
      </c>
      <c r="D61" s="37">
        <v>202.86090000000002</v>
      </c>
      <c r="E61" s="38"/>
    </row>
    <row r="62" spans="1:5" x14ac:dyDescent="0.25">
      <c r="A62" s="36">
        <v>42796</v>
      </c>
      <c r="B62" t="s">
        <v>63</v>
      </c>
      <c r="C62" t="s">
        <v>13</v>
      </c>
      <c r="D62" s="37">
        <v>187.95</v>
      </c>
      <c r="E62" s="38"/>
    </row>
    <row r="63" spans="1:5" x14ac:dyDescent="0.25">
      <c r="A63" s="36">
        <v>42797</v>
      </c>
      <c r="B63" t="s">
        <v>57</v>
      </c>
      <c r="C63" t="s">
        <v>13</v>
      </c>
      <c r="D63" s="37">
        <v>34.374600000000001</v>
      </c>
      <c r="E63" s="38"/>
    </row>
    <row r="64" spans="1:5" x14ac:dyDescent="0.25">
      <c r="A64" s="36">
        <v>42799</v>
      </c>
      <c r="B64" t="s">
        <v>56</v>
      </c>
      <c r="C64" t="s">
        <v>13</v>
      </c>
      <c r="D64" s="37">
        <v>120.1788</v>
      </c>
      <c r="E64" s="38"/>
    </row>
    <row r="65" spans="1:5" x14ac:dyDescent="0.25">
      <c r="A65" s="36">
        <v>42801</v>
      </c>
      <c r="B65" t="s">
        <v>57</v>
      </c>
      <c r="C65" t="s">
        <v>13</v>
      </c>
      <c r="D65" s="37">
        <v>188.1747</v>
      </c>
      <c r="E65" s="38"/>
    </row>
    <row r="66" spans="1:5" x14ac:dyDescent="0.25">
      <c r="A66" s="36">
        <v>42802</v>
      </c>
      <c r="B66" t="s">
        <v>61</v>
      </c>
      <c r="C66" t="s">
        <v>54</v>
      </c>
      <c r="D66" s="37">
        <v>262.45</v>
      </c>
      <c r="E66" s="38"/>
    </row>
    <row r="67" spans="1:5" x14ac:dyDescent="0.25">
      <c r="A67" s="36">
        <v>42805</v>
      </c>
      <c r="B67" t="s">
        <v>56</v>
      </c>
      <c r="C67" t="s">
        <v>13</v>
      </c>
      <c r="D67" s="37">
        <v>33.6</v>
      </c>
      <c r="E67" s="38"/>
    </row>
    <row r="68" spans="1:5" x14ac:dyDescent="0.25">
      <c r="A68" s="36">
        <v>42806</v>
      </c>
      <c r="B68" t="s">
        <v>58</v>
      </c>
      <c r="C68" t="s">
        <v>13</v>
      </c>
      <c r="D68" s="37">
        <v>274.22460000000001</v>
      </c>
      <c r="E68" s="38"/>
    </row>
    <row r="69" spans="1:5" x14ac:dyDescent="0.25">
      <c r="A69" s="36">
        <v>42807</v>
      </c>
      <c r="B69" t="s">
        <v>57</v>
      </c>
      <c r="C69" t="s">
        <v>54</v>
      </c>
      <c r="D69" s="37">
        <v>66</v>
      </c>
      <c r="E69" s="38"/>
    </row>
    <row r="70" spans="1:5" x14ac:dyDescent="0.25">
      <c r="A70" s="36">
        <v>42809</v>
      </c>
      <c r="B70" t="s">
        <v>59</v>
      </c>
      <c r="C70" t="s">
        <v>13</v>
      </c>
      <c r="D70" s="37">
        <v>114.53749999999999</v>
      </c>
      <c r="E70" s="38"/>
    </row>
    <row r="71" spans="1:5" x14ac:dyDescent="0.25">
      <c r="A71" s="36">
        <v>42809</v>
      </c>
      <c r="B71" t="s">
        <v>60</v>
      </c>
      <c r="C71" t="s">
        <v>13</v>
      </c>
      <c r="D71" s="37">
        <v>54.15</v>
      </c>
      <c r="E71" s="38"/>
    </row>
    <row r="72" spans="1:5" x14ac:dyDescent="0.25">
      <c r="A72" s="36">
        <v>42810</v>
      </c>
      <c r="B72" t="s">
        <v>58</v>
      </c>
      <c r="C72" t="s">
        <v>54</v>
      </c>
      <c r="D72" s="37">
        <v>66.9375</v>
      </c>
      <c r="E72" s="38"/>
    </row>
    <row r="73" spans="1:5" x14ac:dyDescent="0.25">
      <c r="A73" s="36">
        <v>42811</v>
      </c>
      <c r="B73" t="s">
        <v>57</v>
      </c>
      <c r="C73" t="s">
        <v>54</v>
      </c>
      <c r="D73" s="37">
        <v>28.9739</v>
      </c>
      <c r="E73" s="38"/>
    </row>
    <row r="74" spans="1:5" x14ac:dyDescent="0.25">
      <c r="A74" s="36">
        <v>42812</v>
      </c>
      <c r="B74" t="s">
        <v>55</v>
      </c>
      <c r="C74" t="s">
        <v>13</v>
      </c>
      <c r="D74" s="37">
        <v>57.6</v>
      </c>
      <c r="E74" s="38"/>
    </row>
    <row r="75" spans="1:5" x14ac:dyDescent="0.25">
      <c r="A75" s="36">
        <v>42815</v>
      </c>
      <c r="B75" t="s">
        <v>59</v>
      </c>
      <c r="C75" t="s">
        <v>13</v>
      </c>
      <c r="D75" s="37">
        <v>39.375</v>
      </c>
      <c r="E75" s="38"/>
    </row>
    <row r="76" spans="1:5" x14ac:dyDescent="0.25">
      <c r="A76" s="36">
        <v>42815</v>
      </c>
      <c r="B76" t="s">
        <v>60</v>
      </c>
      <c r="C76" t="s">
        <v>54</v>
      </c>
      <c r="D76" s="37">
        <v>203.89880000000002</v>
      </c>
      <c r="E76" s="38"/>
    </row>
    <row r="77" spans="1:5" x14ac:dyDescent="0.25">
      <c r="A77" s="36">
        <v>42816</v>
      </c>
      <c r="B77" t="s">
        <v>63</v>
      </c>
      <c r="C77" t="s">
        <v>13</v>
      </c>
      <c r="D77" s="37">
        <v>147.47479999999999</v>
      </c>
      <c r="E77" s="38"/>
    </row>
    <row r="78" spans="1:5" x14ac:dyDescent="0.25">
      <c r="A78" s="36">
        <v>42817</v>
      </c>
      <c r="B78" t="s">
        <v>53</v>
      </c>
      <c r="C78" t="s">
        <v>13</v>
      </c>
      <c r="D78" s="37">
        <v>216.125</v>
      </c>
      <c r="E78" s="38"/>
    </row>
    <row r="79" spans="1:5" x14ac:dyDescent="0.25">
      <c r="A79" s="36">
        <v>42819</v>
      </c>
      <c r="B79" t="s">
        <v>58</v>
      </c>
      <c r="C79" t="s">
        <v>54</v>
      </c>
      <c r="D79" s="37">
        <v>81.174299999999988</v>
      </c>
      <c r="E79" s="38"/>
    </row>
    <row r="80" spans="1:5" x14ac:dyDescent="0.25">
      <c r="A80" s="36">
        <v>42821</v>
      </c>
      <c r="B80" t="s">
        <v>53</v>
      </c>
      <c r="C80" t="s">
        <v>13</v>
      </c>
      <c r="D80" s="37">
        <v>118.65</v>
      </c>
      <c r="E80" s="38"/>
    </row>
    <row r="81" spans="1:5" x14ac:dyDescent="0.25">
      <c r="A81" s="36">
        <v>42822</v>
      </c>
      <c r="B81" t="s">
        <v>57</v>
      </c>
      <c r="C81" t="s">
        <v>54</v>
      </c>
      <c r="D81" s="37">
        <v>219.38</v>
      </c>
      <c r="E81" s="38"/>
    </row>
    <row r="82" spans="1:5" x14ac:dyDescent="0.25">
      <c r="A82" s="36">
        <v>42826</v>
      </c>
      <c r="B82" t="s">
        <v>57</v>
      </c>
      <c r="C82" t="s">
        <v>54</v>
      </c>
      <c r="D82" s="37">
        <v>94.222499999999997</v>
      </c>
      <c r="E82" s="38"/>
    </row>
    <row r="83" spans="1:5" x14ac:dyDescent="0.25">
      <c r="A83" s="36">
        <v>42827</v>
      </c>
      <c r="B83" t="s">
        <v>57</v>
      </c>
      <c r="C83" t="s">
        <v>13</v>
      </c>
      <c r="D83" s="37">
        <v>203.0625</v>
      </c>
      <c r="E83" s="38"/>
    </row>
    <row r="84" spans="1:5" x14ac:dyDescent="0.25">
      <c r="A84" s="36">
        <v>42829</v>
      </c>
      <c r="B84" t="s">
        <v>56</v>
      </c>
      <c r="C84" t="s">
        <v>13</v>
      </c>
      <c r="D84" s="37">
        <v>86.45</v>
      </c>
      <c r="E84" s="38"/>
    </row>
    <row r="85" spans="1:5" x14ac:dyDescent="0.25">
      <c r="A85" s="36">
        <v>42830</v>
      </c>
      <c r="B85" t="s">
        <v>56</v>
      </c>
      <c r="C85" t="s">
        <v>13</v>
      </c>
      <c r="D85" s="37">
        <v>274.44970000000001</v>
      </c>
      <c r="E85" s="38"/>
    </row>
    <row r="86" spans="1:5" x14ac:dyDescent="0.25">
      <c r="A86" s="36">
        <v>42830</v>
      </c>
      <c r="B86" t="s">
        <v>53</v>
      </c>
      <c r="C86" t="s">
        <v>54</v>
      </c>
      <c r="D86" s="37">
        <v>249.06180000000001</v>
      </c>
      <c r="E86" s="38"/>
    </row>
    <row r="87" spans="1:5" x14ac:dyDescent="0.25">
      <c r="A87" s="36">
        <v>42831</v>
      </c>
      <c r="B87" t="s">
        <v>57</v>
      </c>
      <c r="C87" t="s">
        <v>13</v>
      </c>
      <c r="D87" s="37">
        <v>76.237499999999997</v>
      </c>
      <c r="E87" s="38"/>
    </row>
    <row r="88" spans="1:5" x14ac:dyDescent="0.25">
      <c r="A88" s="36">
        <v>42832</v>
      </c>
      <c r="B88" t="s">
        <v>58</v>
      </c>
      <c r="C88" t="s">
        <v>13</v>
      </c>
      <c r="D88" s="37">
        <v>188.50400000000002</v>
      </c>
      <c r="E88" s="38"/>
    </row>
    <row r="89" spans="1:5" x14ac:dyDescent="0.25">
      <c r="A89" s="36">
        <v>42835</v>
      </c>
      <c r="B89" t="s">
        <v>56</v>
      </c>
      <c r="C89" t="s">
        <v>13</v>
      </c>
      <c r="D89" s="37">
        <v>79.0625</v>
      </c>
      <c r="E89" s="38"/>
    </row>
    <row r="90" spans="1:5" x14ac:dyDescent="0.25">
      <c r="A90" s="36">
        <v>42836</v>
      </c>
      <c r="B90" t="s">
        <v>63</v>
      </c>
      <c r="C90" t="s">
        <v>13</v>
      </c>
      <c r="D90" s="37">
        <v>102.6048</v>
      </c>
      <c r="E90" s="38"/>
    </row>
    <row r="91" spans="1:5" x14ac:dyDescent="0.25">
      <c r="A91" s="36">
        <v>42837</v>
      </c>
      <c r="B91" t="s">
        <v>57</v>
      </c>
      <c r="C91" t="s">
        <v>54</v>
      </c>
      <c r="D91" s="37">
        <v>104.47920000000001</v>
      </c>
      <c r="E91" s="38"/>
    </row>
    <row r="92" spans="1:5" x14ac:dyDescent="0.25">
      <c r="A92" s="36">
        <v>42839</v>
      </c>
      <c r="B92" t="s">
        <v>59</v>
      </c>
      <c r="C92" t="s">
        <v>13</v>
      </c>
      <c r="D92" s="37">
        <v>73.691999999999993</v>
      </c>
      <c r="E92" s="38"/>
    </row>
    <row r="93" spans="1:5" x14ac:dyDescent="0.25">
      <c r="A93" s="36">
        <v>42839</v>
      </c>
      <c r="B93" t="s">
        <v>60</v>
      </c>
      <c r="C93" t="s">
        <v>13</v>
      </c>
      <c r="D93" s="37">
        <v>185.51759999999999</v>
      </c>
      <c r="E93" s="38"/>
    </row>
    <row r="94" spans="1:5" x14ac:dyDescent="0.25">
      <c r="A94" s="36">
        <v>42840</v>
      </c>
      <c r="B94" t="s">
        <v>58</v>
      </c>
      <c r="C94" t="s">
        <v>54</v>
      </c>
      <c r="D94" s="37">
        <v>192.375</v>
      </c>
      <c r="E94" s="38"/>
    </row>
    <row r="95" spans="1:5" x14ac:dyDescent="0.25">
      <c r="A95" s="36">
        <v>42841</v>
      </c>
      <c r="B95" t="s">
        <v>61</v>
      </c>
      <c r="C95" t="s">
        <v>13</v>
      </c>
      <c r="D95" s="37">
        <v>47.2</v>
      </c>
      <c r="E95" s="38"/>
    </row>
    <row r="96" spans="1:5" x14ac:dyDescent="0.25">
      <c r="A96" s="36">
        <v>42842</v>
      </c>
      <c r="B96" t="s">
        <v>55</v>
      </c>
      <c r="C96" t="s">
        <v>13</v>
      </c>
      <c r="D96" s="37">
        <v>162.32499999999999</v>
      </c>
      <c r="E96" s="38"/>
    </row>
    <row r="97" spans="1:5" x14ac:dyDescent="0.25">
      <c r="A97" s="36">
        <v>42845</v>
      </c>
      <c r="B97" t="s">
        <v>59</v>
      </c>
      <c r="C97" t="s">
        <v>13</v>
      </c>
      <c r="D97" s="37">
        <v>146.25599999999997</v>
      </c>
      <c r="E97" s="38"/>
    </row>
    <row r="98" spans="1:5" x14ac:dyDescent="0.25">
      <c r="A98" s="36">
        <v>42845</v>
      </c>
      <c r="B98" t="s">
        <v>60</v>
      </c>
      <c r="C98" t="s">
        <v>13</v>
      </c>
      <c r="D98" s="37">
        <v>177.6686</v>
      </c>
      <c r="E98" s="38"/>
    </row>
    <row r="99" spans="1:5" x14ac:dyDescent="0.25">
      <c r="A99" s="36">
        <v>42846</v>
      </c>
      <c r="B99" t="s">
        <v>63</v>
      </c>
      <c r="C99" t="s">
        <v>54</v>
      </c>
      <c r="D99" s="37">
        <v>31.524899999999999</v>
      </c>
      <c r="E99" s="38"/>
    </row>
    <row r="100" spans="1:5" x14ac:dyDescent="0.25">
      <c r="A100" s="36">
        <v>42847</v>
      </c>
      <c r="B100" t="s">
        <v>57</v>
      </c>
      <c r="C100" t="s">
        <v>13</v>
      </c>
      <c r="D100" s="37">
        <v>137.47499999999999</v>
      </c>
      <c r="E100" s="38"/>
    </row>
    <row r="101" spans="1:5" x14ac:dyDescent="0.25">
      <c r="A101" s="36">
        <v>42849</v>
      </c>
      <c r="B101" t="s">
        <v>58</v>
      </c>
      <c r="C101" t="s">
        <v>54</v>
      </c>
      <c r="D101" s="37">
        <v>46.599000000000004</v>
      </c>
      <c r="E101" s="38"/>
    </row>
    <row r="102" spans="1:5" x14ac:dyDescent="0.25">
      <c r="A102" s="36">
        <v>42851</v>
      </c>
      <c r="B102" t="s">
        <v>55</v>
      </c>
      <c r="C102" t="s">
        <v>54</v>
      </c>
      <c r="D102" s="37">
        <v>110.82469999999999</v>
      </c>
      <c r="E102" s="38"/>
    </row>
    <row r="103" spans="1:5" x14ac:dyDescent="0.25">
      <c r="A103" s="36">
        <v>42852</v>
      </c>
      <c r="B103" t="s">
        <v>57</v>
      </c>
      <c r="C103" t="s">
        <v>13</v>
      </c>
      <c r="D103" s="37">
        <v>225.4</v>
      </c>
      <c r="E103" s="38"/>
    </row>
    <row r="104" spans="1:5" x14ac:dyDescent="0.25">
      <c r="A104" s="36">
        <v>42852</v>
      </c>
      <c r="B104" t="s">
        <v>62</v>
      </c>
      <c r="C104" t="s">
        <v>13</v>
      </c>
      <c r="D104" s="37">
        <v>232.05520000000001</v>
      </c>
      <c r="E104" s="38"/>
    </row>
    <row r="105" spans="1:5" x14ac:dyDescent="0.25">
      <c r="A105" s="36">
        <v>42856</v>
      </c>
      <c r="B105" t="s">
        <v>56</v>
      </c>
      <c r="C105" t="s">
        <v>13</v>
      </c>
      <c r="D105" s="37">
        <v>37.034999999999997</v>
      </c>
      <c r="E105" s="38"/>
    </row>
    <row r="106" spans="1:5" x14ac:dyDescent="0.25">
      <c r="A106" s="36">
        <v>42857</v>
      </c>
      <c r="B106" t="s">
        <v>63</v>
      </c>
      <c r="C106" t="s">
        <v>54</v>
      </c>
      <c r="D106" s="37">
        <v>205.2</v>
      </c>
      <c r="E106" s="38"/>
    </row>
    <row r="107" spans="1:5" x14ac:dyDescent="0.25">
      <c r="A107" s="36">
        <v>42859</v>
      </c>
      <c r="B107" t="s">
        <v>56</v>
      </c>
      <c r="C107" t="s">
        <v>54</v>
      </c>
      <c r="D107" s="37">
        <v>45</v>
      </c>
      <c r="E107" s="38"/>
    </row>
    <row r="108" spans="1:5" x14ac:dyDescent="0.25">
      <c r="A108" s="36">
        <v>42861</v>
      </c>
      <c r="B108" t="s">
        <v>53</v>
      </c>
      <c r="C108" t="s">
        <v>13</v>
      </c>
      <c r="D108" s="37">
        <v>103.4</v>
      </c>
      <c r="E108" s="38"/>
    </row>
    <row r="109" spans="1:5" x14ac:dyDescent="0.25">
      <c r="A109" s="36">
        <v>42862</v>
      </c>
      <c r="B109" t="s">
        <v>57</v>
      </c>
      <c r="C109" t="s">
        <v>13</v>
      </c>
      <c r="D109" s="37">
        <v>59.197599999999994</v>
      </c>
      <c r="E109" s="38"/>
    </row>
    <row r="110" spans="1:5" x14ac:dyDescent="0.25">
      <c r="A110" s="36">
        <v>42865</v>
      </c>
      <c r="B110" t="s">
        <v>56</v>
      </c>
      <c r="C110" t="s">
        <v>13</v>
      </c>
      <c r="D110" s="37">
        <v>69.7851</v>
      </c>
      <c r="E110" s="38"/>
    </row>
    <row r="111" spans="1:5" x14ac:dyDescent="0.25">
      <c r="A111" s="36">
        <v>42866</v>
      </c>
      <c r="B111" t="s">
        <v>63</v>
      </c>
      <c r="C111" t="s">
        <v>54</v>
      </c>
      <c r="D111" s="37">
        <v>183.26169999999999</v>
      </c>
      <c r="E111" s="38"/>
    </row>
    <row r="112" spans="1:5" x14ac:dyDescent="0.25">
      <c r="A112" s="36">
        <v>42867</v>
      </c>
      <c r="B112" t="s">
        <v>63</v>
      </c>
      <c r="C112" t="s">
        <v>13</v>
      </c>
      <c r="D112" s="37">
        <v>214.375</v>
      </c>
      <c r="E112" s="38"/>
    </row>
    <row r="113" spans="1:5" x14ac:dyDescent="0.25">
      <c r="A113" s="36">
        <v>42867</v>
      </c>
      <c r="B113" t="s">
        <v>53</v>
      </c>
      <c r="C113" t="s">
        <v>13</v>
      </c>
      <c r="D113" s="37">
        <v>174.2296</v>
      </c>
      <c r="E113" s="38"/>
    </row>
    <row r="114" spans="1:5" x14ac:dyDescent="0.25">
      <c r="A114" s="36">
        <v>42869</v>
      </c>
      <c r="B114" t="s">
        <v>59</v>
      </c>
      <c r="C114" t="s">
        <v>13</v>
      </c>
      <c r="D114" s="37">
        <v>31.224299999999999</v>
      </c>
      <c r="E114" s="38"/>
    </row>
    <row r="115" spans="1:5" x14ac:dyDescent="0.25">
      <c r="A115" s="36">
        <v>42869</v>
      </c>
      <c r="B115" t="s">
        <v>60</v>
      </c>
      <c r="C115" t="s">
        <v>13</v>
      </c>
      <c r="D115" s="37">
        <v>56.7</v>
      </c>
      <c r="E115" s="38"/>
    </row>
    <row r="116" spans="1:5" x14ac:dyDescent="0.25">
      <c r="A116" s="36">
        <v>42870</v>
      </c>
      <c r="B116" t="s">
        <v>58</v>
      </c>
      <c r="C116" t="s">
        <v>54</v>
      </c>
      <c r="D116" s="37">
        <v>68</v>
      </c>
      <c r="E116" s="38"/>
    </row>
    <row r="117" spans="1:5" x14ac:dyDescent="0.25">
      <c r="A117" s="36">
        <v>42871</v>
      </c>
      <c r="B117" t="s">
        <v>57</v>
      </c>
      <c r="C117" t="s">
        <v>13</v>
      </c>
      <c r="D117" s="37">
        <v>126.72499999999999</v>
      </c>
      <c r="E117" s="38"/>
    </row>
    <row r="118" spans="1:5" x14ac:dyDescent="0.25">
      <c r="A118" s="36">
        <v>42872</v>
      </c>
      <c r="B118" t="s">
        <v>57</v>
      </c>
      <c r="C118" t="s">
        <v>54</v>
      </c>
      <c r="D118" s="37">
        <v>137.72439999999997</v>
      </c>
      <c r="E118" s="38"/>
    </row>
    <row r="119" spans="1:5" x14ac:dyDescent="0.25">
      <c r="A119" s="36">
        <v>42875</v>
      </c>
      <c r="B119" t="s">
        <v>59</v>
      </c>
      <c r="C119" t="s">
        <v>13</v>
      </c>
      <c r="D119" s="37">
        <v>207.33750000000001</v>
      </c>
      <c r="E119" s="38"/>
    </row>
    <row r="120" spans="1:5" x14ac:dyDescent="0.25">
      <c r="A120" s="36">
        <v>42875</v>
      </c>
      <c r="B120" t="s">
        <v>60</v>
      </c>
      <c r="C120" t="s">
        <v>54</v>
      </c>
      <c r="D120" s="37">
        <v>198.21250000000001</v>
      </c>
      <c r="E120" s="38"/>
    </row>
    <row r="121" spans="1:5" x14ac:dyDescent="0.25">
      <c r="A121" s="36">
        <v>42876</v>
      </c>
      <c r="B121" t="s">
        <v>55</v>
      </c>
      <c r="C121" t="s">
        <v>13</v>
      </c>
      <c r="D121" s="37">
        <v>239.98079999999999</v>
      </c>
      <c r="E121" s="38"/>
    </row>
    <row r="122" spans="1:5" x14ac:dyDescent="0.25">
      <c r="A122" s="36">
        <v>42877</v>
      </c>
      <c r="B122" t="s">
        <v>55</v>
      </c>
      <c r="C122" t="s">
        <v>54</v>
      </c>
      <c r="D122" s="37">
        <v>73.5</v>
      </c>
      <c r="E122" s="38"/>
    </row>
    <row r="123" spans="1:5" x14ac:dyDescent="0.25">
      <c r="A123" s="36">
        <v>42879</v>
      </c>
      <c r="B123" t="s">
        <v>58</v>
      </c>
      <c r="C123" t="s">
        <v>54</v>
      </c>
      <c r="D123" s="37">
        <v>75.9375</v>
      </c>
      <c r="E123" s="38"/>
    </row>
    <row r="124" spans="1:5" x14ac:dyDescent="0.25">
      <c r="A124" s="36">
        <v>42881</v>
      </c>
      <c r="B124" t="s">
        <v>56</v>
      </c>
      <c r="C124" t="s">
        <v>13</v>
      </c>
      <c r="D124" s="37">
        <v>128.6292</v>
      </c>
      <c r="E124" s="38"/>
    </row>
    <row r="125" spans="1:5" x14ac:dyDescent="0.25">
      <c r="A125" s="36">
        <v>42882</v>
      </c>
      <c r="B125" t="s">
        <v>57</v>
      </c>
      <c r="C125" t="s">
        <v>13</v>
      </c>
      <c r="D125" s="37">
        <v>72.900000000000006</v>
      </c>
      <c r="E125" s="38"/>
    </row>
    <row r="126" spans="1:5" x14ac:dyDescent="0.25">
      <c r="A126" s="36">
        <v>42886</v>
      </c>
      <c r="B126" t="s">
        <v>61</v>
      </c>
      <c r="C126" t="s">
        <v>54</v>
      </c>
      <c r="D126" s="37">
        <v>228.9375</v>
      </c>
      <c r="E126" s="38"/>
    </row>
    <row r="127" spans="1:5" x14ac:dyDescent="0.25">
      <c r="A127" s="36">
        <v>42887</v>
      </c>
      <c r="B127" t="s">
        <v>57</v>
      </c>
      <c r="C127" t="s">
        <v>54</v>
      </c>
      <c r="D127" s="37">
        <v>159.91049999999998</v>
      </c>
      <c r="E127" s="38"/>
    </row>
    <row r="128" spans="1:5" x14ac:dyDescent="0.25">
      <c r="A128" s="36">
        <v>42888</v>
      </c>
      <c r="B128" t="s">
        <v>56</v>
      </c>
      <c r="C128" t="s">
        <v>13</v>
      </c>
      <c r="D128" s="37">
        <v>184.67500000000001</v>
      </c>
      <c r="E128" s="38"/>
    </row>
    <row r="129" spans="1:5" x14ac:dyDescent="0.25">
      <c r="A129" s="36">
        <v>42889</v>
      </c>
      <c r="B129" t="s">
        <v>56</v>
      </c>
      <c r="C129" t="s">
        <v>13</v>
      </c>
      <c r="D129" s="37">
        <v>54.035800000000002</v>
      </c>
      <c r="E129" s="38"/>
    </row>
    <row r="130" spans="1:5" x14ac:dyDescent="0.25">
      <c r="A130" s="36">
        <v>42891</v>
      </c>
      <c r="B130" t="s">
        <v>58</v>
      </c>
      <c r="C130" t="s">
        <v>54</v>
      </c>
      <c r="D130" s="37">
        <v>131.75</v>
      </c>
      <c r="E130" s="38"/>
    </row>
    <row r="131" spans="1:5" x14ac:dyDescent="0.25">
      <c r="A131" s="36">
        <v>42892</v>
      </c>
      <c r="B131" t="s">
        <v>55</v>
      </c>
      <c r="C131" t="s">
        <v>54</v>
      </c>
      <c r="D131" s="37">
        <v>89.424999999999997</v>
      </c>
      <c r="E131" s="38"/>
    </row>
    <row r="132" spans="1:5" x14ac:dyDescent="0.25">
      <c r="A132" s="36">
        <v>42895</v>
      </c>
      <c r="B132" t="s">
        <v>56</v>
      </c>
      <c r="C132" t="s">
        <v>13</v>
      </c>
      <c r="D132" s="37">
        <v>165.01679999999999</v>
      </c>
      <c r="E132" s="38"/>
    </row>
    <row r="133" spans="1:5" x14ac:dyDescent="0.25">
      <c r="A133" s="36">
        <v>42896</v>
      </c>
      <c r="B133" t="s">
        <v>55</v>
      </c>
      <c r="C133" t="s">
        <v>54</v>
      </c>
      <c r="D133" s="37">
        <v>188.8125</v>
      </c>
      <c r="E133" s="38"/>
    </row>
    <row r="134" spans="1:5" x14ac:dyDescent="0.25">
      <c r="A134" s="36">
        <v>42897</v>
      </c>
      <c r="B134" t="s">
        <v>57</v>
      </c>
      <c r="C134" t="s">
        <v>54</v>
      </c>
      <c r="D134" s="37">
        <v>96.235699999999994</v>
      </c>
      <c r="E134" s="38"/>
    </row>
    <row r="135" spans="1:5" x14ac:dyDescent="0.25">
      <c r="A135" s="36">
        <v>42899</v>
      </c>
      <c r="B135" t="s">
        <v>59</v>
      </c>
      <c r="C135" t="s">
        <v>54</v>
      </c>
      <c r="D135" s="37">
        <v>145.35</v>
      </c>
      <c r="E135" s="38"/>
    </row>
    <row r="136" spans="1:5" x14ac:dyDescent="0.25">
      <c r="A136" s="36">
        <v>42899</v>
      </c>
      <c r="B136" t="s">
        <v>60</v>
      </c>
      <c r="C136" t="s">
        <v>13</v>
      </c>
      <c r="D136" s="37">
        <v>119.9</v>
      </c>
      <c r="E136" s="38"/>
    </row>
    <row r="137" spans="1:5" x14ac:dyDescent="0.25">
      <c r="A137" s="36">
        <v>42900</v>
      </c>
      <c r="B137" t="s">
        <v>58</v>
      </c>
      <c r="C137" t="s">
        <v>54</v>
      </c>
      <c r="D137" s="37">
        <v>49.736699999999999</v>
      </c>
      <c r="E137" s="38"/>
    </row>
    <row r="138" spans="1:5" x14ac:dyDescent="0.25">
      <c r="A138" s="36">
        <v>42901</v>
      </c>
      <c r="B138" t="s">
        <v>63</v>
      </c>
      <c r="C138" t="s">
        <v>54</v>
      </c>
      <c r="D138" s="37">
        <v>167.50400000000002</v>
      </c>
      <c r="E138" s="38"/>
    </row>
    <row r="139" spans="1:5" x14ac:dyDescent="0.25">
      <c r="A139" s="36">
        <v>42902</v>
      </c>
      <c r="B139" t="s">
        <v>57</v>
      </c>
      <c r="C139" t="s">
        <v>13</v>
      </c>
      <c r="D139" s="37">
        <v>61.317</v>
      </c>
      <c r="E139" s="38"/>
    </row>
    <row r="140" spans="1:5" x14ac:dyDescent="0.25">
      <c r="A140" s="36">
        <v>42905</v>
      </c>
      <c r="B140" t="s">
        <v>59</v>
      </c>
      <c r="C140" t="s">
        <v>13</v>
      </c>
      <c r="D140" s="37">
        <v>61.916399999999996</v>
      </c>
      <c r="E140" s="38"/>
    </row>
    <row r="141" spans="1:5" x14ac:dyDescent="0.25">
      <c r="A141" s="36">
        <v>42905</v>
      </c>
      <c r="B141" t="s">
        <v>60</v>
      </c>
      <c r="C141" t="s">
        <v>13</v>
      </c>
      <c r="D141" s="37">
        <v>24.810299999999998</v>
      </c>
      <c r="E141" s="38"/>
    </row>
    <row r="142" spans="1:5" x14ac:dyDescent="0.25">
      <c r="A142" s="36">
        <v>42906</v>
      </c>
      <c r="B142" t="s">
        <v>57</v>
      </c>
      <c r="C142" t="s">
        <v>13</v>
      </c>
      <c r="D142" s="37">
        <v>73.537499999999994</v>
      </c>
      <c r="E142" s="38"/>
    </row>
    <row r="143" spans="1:5" x14ac:dyDescent="0.25">
      <c r="A143" s="36">
        <v>42907</v>
      </c>
      <c r="B143" t="s">
        <v>57</v>
      </c>
      <c r="C143" t="s">
        <v>13</v>
      </c>
      <c r="D143" s="37">
        <v>107.40479999999999</v>
      </c>
      <c r="E143" s="38"/>
    </row>
    <row r="144" spans="1:5" x14ac:dyDescent="0.25">
      <c r="A144" s="36">
        <v>42909</v>
      </c>
      <c r="B144" t="s">
        <v>58</v>
      </c>
      <c r="C144" t="s">
        <v>54</v>
      </c>
      <c r="D144" s="37">
        <v>55.8125</v>
      </c>
      <c r="E144" s="38"/>
    </row>
    <row r="145" spans="1:5" x14ac:dyDescent="0.25">
      <c r="A145" s="36">
        <v>42911</v>
      </c>
      <c r="B145" t="s">
        <v>57</v>
      </c>
      <c r="C145" t="s">
        <v>13</v>
      </c>
      <c r="D145" s="37">
        <v>159.77500000000001</v>
      </c>
      <c r="E145" s="38"/>
    </row>
    <row r="146" spans="1:5" x14ac:dyDescent="0.25">
      <c r="A146" s="36">
        <v>42912</v>
      </c>
      <c r="B146" t="s">
        <v>61</v>
      </c>
      <c r="C146" t="s">
        <v>54</v>
      </c>
      <c r="D146" s="37">
        <v>157.97499999999999</v>
      </c>
      <c r="E146" s="38"/>
    </row>
    <row r="147" spans="1:5" x14ac:dyDescent="0.25">
      <c r="A147" s="36">
        <v>42916</v>
      </c>
      <c r="B147" t="s">
        <v>64</v>
      </c>
      <c r="C147" t="s">
        <v>13</v>
      </c>
      <c r="D147" s="37">
        <v>124.7873</v>
      </c>
      <c r="E147" s="38"/>
    </row>
    <row r="148" spans="1:5" x14ac:dyDescent="0.25">
      <c r="A148" s="36">
        <v>42917</v>
      </c>
      <c r="B148" t="s">
        <v>63</v>
      </c>
      <c r="C148" t="s">
        <v>13</v>
      </c>
      <c r="D148" s="37">
        <v>83.325000000000003</v>
      </c>
      <c r="E148" s="38"/>
    </row>
    <row r="149" spans="1:5" x14ac:dyDescent="0.25">
      <c r="A149" s="36">
        <v>42918</v>
      </c>
      <c r="B149" t="s">
        <v>62</v>
      </c>
      <c r="C149" t="s">
        <v>54</v>
      </c>
      <c r="D149" s="37">
        <v>36.6</v>
      </c>
      <c r="E149" s="38"/>
    </row>
    <row r="150" spans="1:5" x14ac:dyDescent="0.25">
      <c r="A150" s="36">
        <v>42919</v>
      </c>
      <c r="B150" t="s">
        <v>56</v>
      </c>
      <c r="C150" t="s">
        <v>13</v>
      </c>
      <c r="D150" s="37">
        <v>163.35</v>
      </c>
      <c r="E150" s="38"/>
    </row>
    <row r="151" spans="1:5" x14ac:dyDescent="0.25">
      <c r="A151" s="36">
        <v>42921</v>
      </c>
      <c r="B151" t="s">
        <v>63</v>
      </c>
      <c r="C151" t="s">
        <v>13</v>
      </c>
      <c r="D151" s="37">
        <v>213.91249999999999</v>
      </c>
      <c r="E151" s="38"/>
    </row>
    <row r="152" spans="1:5" x14ac:dyDescent="0.25">
      <c r="A152" s="36">
        <v>42922</v>
      </c>
      <c r="B152" t="s">
        <v>57</v>
      </c>
      <c r="C152" t="s">
        <v>13</v>
      </c>
      <c r="D152" s="37">
        <v>97.542600000000007</v>
      </c>
      <c r="E152" s="38"/>
    </row>
    <row r="153" spans="1:5" x14ac:dyDescent="0.25">
      <c r="A153" s="36">
        <v>42925</v>
      </c>
      <c r="B153" t="s">
        <v>56</v>
      </c>
      <c r="C153" t="s">
        <v>13</v>
      </c>
      <c r="D153" s="37">
        <v>68</v>
      </c>
      <c r="E153" s="38"/>
    </row>
    <row r="154" spans="1:5" x14ac:dyDescent="0.25">
      <c r="A154" s="36">
        <v>42926</v>
      </c>
      <c r="B154" t="s">
        <v>53</v>
      </c>
      <c r="C154" t="s">
        <v>54</v>
      </c>
      <c r="D154" s="37">
        <v>88.817399999999992</v>
      </c>
      <c r="E154" s="38"/>
    </row>
    <row r="155" spans="1:5" x14ac:dyDescent="0.25">
      <c r="A155" s="36">
        <v>42927</v>
      </c>
      <c r="B155" t="s">
        <v>57</v>
      </c>
      <c r="C155" t="s">
        <v>54</v>
      </c>
      <c r="D155" s="37">
        <v>197.53649999999999</v>
      </c>
      <c r="E155" s="38"/>
    </row>
    <row r="156" spans="1:5" x14ac:dyDescent="0.25">
      <c r="A156" s="36">
        <v>42929</v>
      </c>
      <c r="B156" t="s">
        <v>59</v>
      </c>
      <c r="C156" t="s">
        <v>13</v>
      </c>
      <c r="D156" s="37">
        <v>63.624600000000001</v>
      </c>
      <c r="E156" s="38"/>
    </row>
    <row r="157" spans="1:5" x14ac:dyDescent="0.25">
      <c r="A157" s="36">
        <v>42929</v>
      </c>
      <c r="B157" t="s">
        <v>60</v>
      </c>
      <c r="C157" t="s">
        <v>13</v>
      </c>
      <c r="D157" s="37">
        <v>208.7296</v>
      </c>
      <c r="E157" s="38"/>
    </row>
    <row r="158" spans="1:5" x14ac:dyDescent="0.25">
      <c r="A158" s="36">
        <v>42930</v>
      </c>
      <c r="B158" t="s">
        <v>58</v>
      </c>
      <c r="C158" t="s">
        <v>54</v>
      </c>
      <c r="D158" s="37">
        <v>198.49829999999997</v>
      </c>
      <c r="E158" s="38"/>
    </row>
    <row r="159" spans="1:5" x14ac:dyDescent="0.25">
      <c r="A159" s="36">
        <v>42931</v>
      </c>
      <c r="B159" t="s">
        <v>64</v>
      </c>
      <c r="C159" t="s">
        <v>13</v>
      </c>
      <c r="D159" s="37">
        <v>163.87959999999998</v>
      </c>
      <c r="E159" s="38"/>
    </row>
    <row r="160" spans="1:5" x14ac:dyDescent="0.25">
      <c r="A160" s="36">
        <v>42932</v>
      </c>
      <c r="B160" t="s">
        <v>63</v>
      </c>
      <c r="C160" t="s">
        <v>13</v>
      </c>
      <c r="D160" s="37">
        <v>234.35</v>
      </c>
      <c r="E160" s="38"/>
    </row>
    <row r="161" spans="1:5" x14ac:dyDescent="0.25">
      <c r="A161" s="36">
        <v>42935</v>
      </c>
      <c r="B161" t="s">
        <v>59</v>
      </c>
      <c r="C161" t="s">
        <v>13</v>
      </c>
      <c r="D161" s="37">
        <v>152.5</v>
      </c>
      <c r="E161" s="38"/>
    </row>
    <row r="162" spans="1:5" x14ac:dyDescent="0.25">
      <c r="A162" s="36">
        <v>42935</v>
      </c>
      <c r="B162" t="s">
        <v>60</v>
      </c>
      <c r="C162" t="s">
        <v>13</v>
      </c>
      <c r="D162" s="37">
        <v>198.24860000000001</v>
      </c>
      <c r="E162" s="38"/>
    </row>
    <row r="163" spans="1:5" x14ac:dyDescent="0.25">
      <c r="A163" s="36">
        <v>42936</v>
      </c>
      <c r="B163" t="s">
        <v>53</v>
      </c>
      <c r="C163" t="s">
        <v>54</v>
      </c>
      <c r="D163" s="37">
        <v>60.637500000000003</v>
      </c>
      <c r="E163" s="38"/>
    </row>
    <row r="164" spans="1:5" x14ac:dyDescent="0.25">
      <c r="A164" s="36">
        <v>42937</v>
      </c>
      <c r="B164" t="s">
        <v>53</v>
      </c>
      <c r="C164" t="s">
        <v>13</v>
      </c>
      <c r="D164" s="37">
        <v>77.692999999999998</v>
      </c>
      <c r="E164" s="38"/>
    </row>
    <row r="165" spans="1:5" x14ac:dyDescent="0.25">
      <c r="A165" s="36">
        <v>42939</v>
      </c>
      <c r="B165" t="s">
        <v>58</v>
      </c>
      <c r="C165" t="s">
        <v>54</v>
      </c>
      <c r="D165" s="37">
        <v>147.6875</v>
      </c>
      <c r="E165" s="38"/>
    </row>
    <row r="166" spans="1:5" x14ac:dyDescent="0.25">
      <c r="A166" s="36">
        <v>42941</v>
      </c>
      <c r="B166" t="s">
        <v>63</v>
      </c>
      <c r="C166" t="s">
        <v>13</v>
      </c>
      <c r="D166" s="37">
        <v>207.97479999999999</v>
      </c>
      <c r="E166" s="38"/>
    </row>
    <row r="167" spans="1:5" x14ac:dyDescent="0.25">
      <c r="A167" s="36">
        <v>42942</v>
      </c>
      <c r="B167" t="s">
        <v>57</v>
      </c>
      <c r="C167" t="s">
        <v>54</v>
      </c>
      <c r="D167" s="37">
        <v>38.1922</v>
      </c>
      <c r="E167" s="38"/>
    </row>
    <row r="168" spans="1:5" x14ac:dyDescent="0.25">
      <c r="A168" s="36">
        <v>42946</v>
      </c>
      <c r="B168" t="s">
        <v>57</v>
      </c>
      <c r="C168" t="s">
        <v>54</v>
      </c>
      <c r="D168" s="37">
        <v>96.9422</v>
      </c>
      <c r="E168" s="38"/>
    </row>
    <row r="169" spans="1:5" x14ac:dyDescent="0.25">
      <c r="A169" s="36">
        <v>42947</v>
      </c>
      <c r="B169" t="s">
        <v>57</v>
      </c>
      <c r="C169" t="s">
        <v>13</v>
      </c>
      <c r="D169" s="37">
        <v>275.26859999999999</v>
      </c>
      <c r="E169" s="38"/>
    </row>
    <row r="170" spans="1:5" x14ac:dyDescent="0.25">
      <c r="A170" s="36">
        <v>42949</v>
      </c>
      <c r="B170" t="s">
        <v>56</v>
      </c>
      <c r="C170" t="s">
        <v>54</v>
      </c>
      <c r="D170" s="37">
        <v>263.17500000000001</v>
      </c>
      <c r="E170" s="38"/>
    </row>
    <row r="171" spans="1:5" x14ac:dyDescent="0.25">
      <c r="A171" s="36">
        <v>42951</v>
      </c>
      <c r="B171" t="s">
        <v>53</v>
      </c>
      <c r="C171" t="s">
        <v>13</v>
      </c>
      <c r="D171" s="37">
        <v>235.46130000000002</v>
      </c>
      <c r="E171" s="38"/>
    </row>
    <row r="172" spans="1:5" x14ac:dyDescent="0.25">
      <c r="A172" s="36">
        <v>42952</v>
      </c>
      <c r="B172" t="s">
        <v>57</v>
      </c>
      <c r="C172" t="s">
        <v>13</v>
      </c>
      <c r="D172" s="37">
        <v>230.375</v>
      </c>
      <c r="E172" s="38"/>
    </row>
    <row r="173" spans="1:5" x14ac:dyDescent="0.25">
      <c r="A173" s="36">
        <v>42955</v>
      </c>
      <c r="B173" t="s">
        <v>56</v>
      </c>
      <c r="C173" t="s">
        <v>13</v>
      </c>
      <c r="D173" s="37">
        <v>102.6</v>
      </c>
      <c r="E173" s="38"/>
    </row>
    <row r="174" spans="1:5" x14ac:dyDescent="0.25">
      <c r="A174" s="36">
        <v>42956</v>
      </c>
      <c r="B174" t="s">
        <v>64</v>
      </c>
      <c r="C174" t="s">
        <v>13</v>
      </c>
      <c r="D174" s="37">
        <v>29.567999999999998</v>
      </c>
      <c r="E174" s="38"/>
    </row>
    <row r="175" spans="1:5" x14ac:dyDescent="0.25">
      <c r="A175" s="36">
        <v>42957</v>
      </c>
      <c r="B175" t="s">
        <v>63</v>
      </c>
      <c r="C175" t="s">
        <v>54</v>
      </c>
      <c r="D175" s="37">
        <v>64.125</v>
      </c>
      <c r="E175" s="38"/>
    </row>
    <row r="176" spans="1:5" x14ac:dyDescent="0.25">
      <c r="A176" s="36">
        <v>42960</v>
      </c>
      <c r="B176" t="s">
        <v>58</v>
      </c>
      <c r="C176" t="s">
        <v>54</v>
      </c>
      <c r="D176" s="37">
        <v>72.785499999999999</v>
      </c>
      <c r="E176" s="38"/>
    </row>
    <row r="177" spans="1:5" x14ac:dyDescent="0.25">
      <c r="A177" s="36">
        <v>42961</v>
      </c>
      <c r="B177" t="s">
        <v>58</v>
      </c>
      <c r="C177" t="s">
        <v>54</v>
      </c>
      <c r="D177" s="37">
        <v>68.849999999999994</v>
      </c>
      <c r="E177" s="38"/>
    </row>
    <row r="178" spans="1:5" x14ac:dyDescent="0.25">
      <c r="A178" s="36">
        <v>42962</v>
      </c>
      <c r="B178" t="s">
        <v>61</v>
      </c>
      <c r="C178" t="s">
        <v>54</v>
      </c>
      <c r="D178" s="37">
        <v>26.7225</v>
      </c>
      <c r="E178" s="38"/>
    </row>
    <row r="179" spans="1:5" x14ac:dyDescent="0.25">
      <c r="A179" s="36">
        <v>42965</v>
      </c>
      <c r="B179" t="s">
        <v>59</v>
      </c>
      <c r="C179" t="s">
        <v>13</v>
      </c>
      <c r="D179" s="37">
        <v>70.63</v>
      </c>
      <c r="E179" s="38"/>
    </row>
    <row r="180" spans="1:5" x14ac:dyDescent="0.25">
      <c r="A180" s="36">
        <v>42965</v>
      </c>
      <c r="B180" t="s">
        <v>60</v>
      </c>
      <c r="C180" t="s">
        <v>13</v>
      </c>
      <c r="D180" s="37">
        <v>41.391800000000003</v>
      </c>
      <c r="E180" s="38"/>
    </row>
    <row r="181" spans="1:5" x14ac:dyDescent="0.25">
      <c r="A181" s="36">
        <v>42966</v>
      </c>
      <c r="B181" t="s">
        <v>55</v>
      </c>
      <c r="C181" t="s">
        <v>13</v>
      </c>
      <c r="D181" s="37">
        <v>70.204799999999992</v>
      </c>
      <c r="E181" s="38"/>
    </row>
    <row r="182" spans="1:5" x14ac:dyDescent="0.25">
      <c r="A182" s="36">
        <v>42967</v>
      </c>
      <c r="B182" t="s">
        <v>57</v>
      </c>
      <c r="C182" t="s">
        <v>13</v>
      </c>
      <c r="D182" s="37">
        <v>77.899799999999999</v>
      </c>
      <c r="E182" s="38"/>
    </row>
    <row r="183" spans="1:5" x14ac:dyDescent="0.25">
      <c r="A183" s="36">
        <v>42969</v>
      </c>
      <c r="B183" t="s">
        <v>58</v>
      </c>
      <c r="C183" t="s">
        <v>54</v>
      </c>
      <c r="D183" s="37">
        <v>139.6617</v>
      </c>
      <c r="E183" s="38"/>
    </row>
    <row r="184" spans="1:5" x14ac:dyDescent="0.25">
      <c r="A184" s="36">
        <v>42971</v>
      </c>
      <c r="B184" t="s">
        <v>55</v>
      </c>
      <c r="C184" t="s">
        <v>13</v>
      </c>
      <c r="D184" s="37">
        <v>219.9375</v>
      </c>
      <c r="E184" s="38"/>
    </row>
    <row r="185" spans="1:5" x14ac:dyDescent="0.25">
      <c r="A185" s="36">
        <v>42972</v>
      </c>
      <c r="B185" t="s">
        <v>57</v>
      </c>
      <c r="C185" t="s">
        <v>13</v>
      </c>
      <c r="D185" s="37">
        <v>65.25</v>
      </c>
      <c r="E185" s="38"/>
    </row>
    <row r="186" spans="1:5" x14ac:dyDescent="0.25">
      <c r="A186" s="36">
        <v>42976</v>
      </c>
      <c r="B186" t="s">
        <v>61</v>
      </c>
      <c r="C186" t="s">
        <v>54</v>
      </c>
      <c r="D186" s="37">
        <v>65</v>
      </c>
      <c r="E186" s="38"/>
    </row>
    <row r="187" spans="1:5" x14ac:dyDescent="0.25">
      <c r="A187" s="36">
        <v>42977</v>
      </c>
      <c r="B187" t="s">
        <v>58</v>
      </c>
      <c r="C187" t="s">
        <v>54</v>
      </c>
      <c r="D187" s="37">
        <v>36.229199999999999</v>
      </c>
      <c r="E187" s="38"/>
    </row>
    <row r="188" spans="1:5" x14ac:dyDescent="0.25">
      <c r="A188" s="36">
        <v>42981</v>
      </c>
      <c r="B188" t="s">
        <v>56</v>
      </c>
      <c r="C188" t="s">
        <v>54</v>
      </c>
      <c r="D188" s="37">
        <v>103.91760000000001</v>
      </c>
      <c r="E188" s="38"/>
    </row>
    <row r="189" spans="1:5" x14ac:dyDescent="0.25">
      <c r="A189" s="36">
        <v>42981</v>
      </c>
      <c r="B189" t="s">
        <v>56</v>
      </c>
      <c r="C189" t="s">
        <v>13</v>
      </c>
      <c r="D189" s="37">
        <v>58.974299999999999</v>
      </c>
      <c r="E189" s="38"/>
    </row>
    <row r="190" spans="1:5" x14ac:dyDescent="0.25">
      <c r="A190" s="36">
        <v>42982</v>
      </c>
      <c r="B190" t="s">
        <v>57</v>
      </c>
      <c r="C190" t="s">
        <v>54</v>
      </c>
      <c r="D190" s="37">
        <v>164.56189999999998</v>
      </c>
      <c r="E190" s="38"/>
    </row>
    <row r="191" spans="1:5" x14ac:dyDescent="0.25">
      <c r="A191" s="36">
        <v>42985</v>
      </c>
      <c r="B191" t="s">
        <v>56</v>
      </c>
      <c r="C191" t="s">
        <v>13</v>
      </c>
      <c r="D191" s="37">
        <v>150.22449999999998</v>
      </c>
      <c r="E191" s="38"/>
    </row>
    <row r="192" spans="1:5" x14ac:dyDescent="0.25">
      <c r="A192" s="36">
        <v>42986</v>
      </c>
      <c r="B192" t="s">
        <v>57</v>
      </c>
      <c r="C192" t="s">
        <v>13</v>
      </c>
      <c r="D192" s="37">
        <v>199.9616</v>
      </c>
      <c r="E192" s="38"/>
    </row>
    <row r="193" spans="1:5" x14ac:dyDescent="0.25">
      <c r="A193" s="36">
        <v>42987</v>
      </c>
      <c r="B193" t="s">
        <v>57</v>
      </c>
      <c r="C193" t="s">
        <v>13</v>
      </c>
      <c r="D193" s="37">
        <v>209.76249999999999</v>
      </c>
      <c r="E193" s="38"/>
    </row>
    <row r="194" spans="1:5" x14ac:dyDescent="0.25">
      <c r="A194" s="36">
        <v>42990</v>
      </c>
      <c r="B194" t="s">
        <v>58</v>
      </c>
      <c r="C194" t="s">
        <v>54</v>
      </c>
      <c r="D194" s="37">
        <v>114.4</v>
      </c>
      <c r="E194" s="38"/>
    </row>
    <row r="195" spans="1:5" x14ac:dyDescent="0.25">
      <c r="A195" s="36">
        <v>42991</v>
      </c>
      <c r="B195" t="s">
        <v>53</v>
      </c>
      <c r="C195" t="s">
        <v>13</v>
      </c>
      <c r="D195" s="37">
        <v>186.03749999999999</v>
      </c>
      <c r="E195" s="38"/>
    </row>
    <row r="196" spans="1:5" x14ac:dyDescent="0.25">
      <c r="A196" s="36">
        <v>42992</v>
      </c>
      <c r="B196" t="s">
        <v>63</v>
      </c>
      <c r="C196" t="s">
        <v>54</v>
      </c>
      <c r="D196" s="37">
        <v>24.460799999999999</v>
      </c>
      <c r="E196" s="38"/>
    </row>
    <row r="197" spans="1:5" x14ac:dyDescent="0.25">
      <c r="A197" s="36">
        <v>42995</v>
      </c>
      <c r="B197" t="s">
        <v>59</v>
      </c>
      <c r="C197" t="s">
        <v>13</v>
      </c>
      <c r="D197" s="37">
        <v>45.237499999999997</v>
      </c>
      <c r="E197" s="38"/>
    </row>
    <row r="198" spans="1:5" x14ac:dyDescent="0.25">
      <c r="A198" s="36">
        <v>42995</v>
      </c>
      <c r="B198" t="s">
        <v>60</v>
      </c>
      <c r="C198" t="s">
        <v>13</v>
      </c>
      <c r="D198" s="37">
        <v>176.81659999999999</v>
      </c>
      <c r="E198" s="38"/>
    </row>
    <row r="199" spans="1:5" x14ac:dyDescent="0.25">
      <c r="A199" s="36">
        <v>42996</v>
      </c>
      <c r="B199" t="s">
        <v>64</v>
      </c>
      <c r="C199" t="s">
        <v>13</v>
      </c>
      <c r="D199" s="37">
        <v>75.574399999999997</v>
      </c>
      <c r="E199" s="38"/>
    </row>
    <row r="200" spans="1:5" x14ac:dyDescent="0.25">
      <c r="A200" s="36">
        <v>42997</v>
      </c>
      <c r="B200" t="s">
        <v>57</v>
      </c>
      <c r="C200" t="s">
        <v>13</v>
      </c>
      <c r="D200" s="37">
        <v>150.1</v>
      </c>
      <c r="E200" s="38"/>
    </row>
    <row r="201" spans="1:5" x14ac:dyDescent="0.25">
      <c r="A201" s="36">
        <v>43001</v>
      </c>
      <c r="B201" t="s">
        <v>55</v>
      </c>
      <c r="C201" t="s">
        <v>54</v>
      </c>
      <c r="D201" s="37">
        <v>183.8125</v>
      </c>
      <c r="E201" s="38"/>
    </row>
    <row r="202" spans="1:5" x14ac:dyDescent="0.25">
      <c r="A202" s="36">
        <v>43002</v>
      </c>
      <c r="B202" t="s">
        <v>63</v>
      </c>
      <c r="C202" t="s">
        <v>13</v>
      </c>
      <c r="D202" s="37">
        <v>173.85</v>
      </c>
      <c r="E202" s="38"/>
    </row>
    <row r="203" spans="1:5" x14ac:dyDescent="0.25">
      <c r="A203" s="36">
        <v>43002</v>
      </c>
      <c r="B203" t="s">
        <v>62</v>
      </c>
      <c r="C203" t="s">
        <v>54</v>
      </c>
      <c r="D203" s="37">
        <v>143.91</v>
      </c>
      <c r="E203" s="38"/>
    </row>
    <row r="204" spans="1:5" x14ac:dyDescent="0.25">
      <c r="A204" s="36">
        <v>43006</v>
      </c>
      <c r="B204" t="s">
        <v>57</v>
      </c>
      <c r="C204" t="s">
        <v>54</v>
      </c>
      <c r="D204" s="37">
        <v>232.73079999999999</v>
      </c>
      <c r="E204" s="38"/>
    </row>
    <row r="205" spans="1:5" x14ac:dyDescent="0.25">
      <c r="A205" s="36">
        <v>43007</v>
      </c>
      <c r="B205" t="s">
        <v>57</v>
      </c>
      <c r="C205" t="s">
        <v>54</v>
      </c>
      <c r="D205" s="37">
        <v>80.75</v>
      </c>
      <c r="E205" s="38"/>
    </row>
    <row r="206" spans="1:5" x14ac:dyDescent="0.25">
      <c r="A206" s="36">
        <v>43011</v>
      </c>
      <c r="B206" t="s">
        <v>55</v>
      </c>
      <c r="C206" t="s">
        <v>13</v>
      </c>
      <c r="D206" s="37">
        <v>223.4186</v>
      </c>
      <c r="E206" s="38"/>
    </row>
    <row r="207" spans="1:5" x14ac:dyDescent="0.25">
      <c r="A207" s="36">
        <v>43012</v>
      </c>
      <c r="B207" t="s">
        <v>57</v>
      </c>
      <c r="C207" t="s">
        <v>13</v>
      </c>
      <c r="D207" s="37">
        <v>65.650000000000006</v>
      </c>
      <c r="E207" s="38"/>
    </row>
    <row r="208" spans="1:5" x14ac:dyDescent="0.25">
      <c r="A208" s="36">
        <v>43013</v>
      </c>
      <c r="B208" t="s">
        <v>57</v>
      </c>
      <c r="C208" t="s">
        <v>54</v>
      </c>
      <c r="D208" s="37">
        <v>132.1164</v>
      </c>
      <c r="E208" s="38"/>
    </row>
    <row r="209" spans="1:5" x14ac:dyDescent="0.25">
      <c r="A209" s="36">
        <v>43015</v>
      </c>
      <c r="B209" t="s">
        <v>56</v>
      </c>
      <c r="C209" t="s">
        <v>54</v>
      </c>
      <c r="D209" s="37">
        <v>123.96719999999999</v>
      </c>
      <c r="E209" s="38"/>
    </row>
    <row r="210" spans="1:5" x14ac:dyDescent="0.25">
      <c r="A210" s="36">
        <v>43015</v>
      </c>
      <c r="B210" t="s">
        <v>53</v>
      </c>
      <c r="C210" t="s">
        <v>54</v>
      </c>
      <c r="D210" s="37">
        <v>189.70559999999998</v>
      </c>
      <c r="E210" s="38"/>
    </row>
    <row r="211" spans="1:5" x14ac:dyDescent="0.25">
      <c r="A211" s="36">
        <v>43017</v>
      </c>
      <c r="B211" t="s">
        <v>64</v>
      </c>
      <c r="C211" t="s">
        <v>13</v>
      </c>
      <c r="D211" s="37">
        <v>201.94200000000001</v>
      </c>
      <c r="E211" s="38"/>
    </row>
    <row r="212" spans="1:5" x14ac:dyDescent="0.25">
      <c r="A212" s="36">
        <v>43017</v>
      </c>
      <c r="B212" t="s">
        <v>58</v>
      </c>
      <c r="C212" t="s">
        <v>54</v>
      </c>
      <c r="D212" s="37">
        <v>189.39959999999999</v>
      </c>
      <c r="E212" s="38"/>
    </row>
    <row r="213" spans="1:5" x14ac:dyDescent="0.25">
      <c r="A213" s="36">
        <v>43021</v>
      </c>
      <c r="B213" t="s">
        <v>62</v>
      </c>
      <c r="C213" t="s">
        <v>13</v>
      </c>
      <c r="D213" s="37">
        <v>220.67500000000001</v>
      </c>
      <c r="E213" s="38"/>
    </row>
    <row r="214" spans="1:5" x14ac:dyDescent="0.25">
      <c r="A214" s="36">
        <v>43022</v>
      </c>
      <c r="B214" t="s">
        <v>55</v>
      </c>
      <c r="C214" t="s">
        <v>54</v>
      </c>
      <c r="D214" s="37">
        <v>227.24889999999999</v>
      </c>
      <c r="E214" s="38"/>
    </row>
    <row r="215" spans="1:5" x14ac:dyDescent="0.25">
      <c r="A215" s="36">
        <v>43025</v>
      </c>
      <c r="B215" t="s">
        <v>59</v>
      </c>
      <c r="C215" t="s">
        <v>13</v>
      </c>
      <c r="D215" s="37">
        <v>35.625</v>
      </c>
      <c r="E215" s="38"/>
    </row>
    <row r="216" spans="1:5" x14ac:dyDescent="0.25">
      <c r="A216" s="36">
        <v>43025</v>
      </c>
      <c r="B216" t="s">
        <v>60</v>
      </c>
      <c r="C216" t="s">
        <v>13</v>
      </c>
      <c r="D216" s="37">
        <v>46.2</v>
      </c>
      <c r="E216" s="38"/>
    </row>
    <row r="217" spans="1:5" x14ac:dyDescent="0.25">
      <c r="A217" s="36">
        <v>43027</v>
      </c>
      <c r="B217" t="s">
        <v>57</v>
      </c>
      <c r="C217" t="s">
        <v>13</v>
      </c>
      <c r="D217" s="37">
        <v>34.941800000000001</v>
      </c>
      <c r="E217" s="38"/>
    </row>
    <row r="218" spans="1:5" x14ac:dyDescent="0.25">
      <c r="A218" s="36">
        <v>43032</v>
      </c>
      <c r="B218" t="s">
        <v>57</v>
      </c>
      <c r="C218" t="s">
        <v>13</v>
      </c>
      <c r="D218" s="37">
        <v>72.267199999999988</v>
      </c>
      <c r="E218" s="38"/>
    </row>
    <row r="219" spans="1:5" x14ac:dyDescent="0.25">
      <c r="A219" s="36">
        <v>43037</v>
      </c>
      <c r="B219" t="s">
        <v>57</v>
      </c>
      <c r="C219" t="s">
        <v>13</v>
      </c>
      <c r="D219" s="37">
        <v>156.14789999999999</v>
      </c>
      <c r="E219" s="38"/>
    </row>
    <row r="220" spans="1:5" x14ac:dyDescent="0.25">
      <c r="A220" s="36">
        <v>43042</v>
      </c>
      <c r="B220" t="s">
        <v>63</v>
      </c>
      <c r="C220" t="s">
        <v>54</v>
      </c>
      <c r="D220" s="37">
        <v>155</v>
      </c>
      <c r="E220" s="38"/>
    </row>
    <row r="221" spans="1:5" x14ac:dyDescent="0.25">
      <c r="A221" s="36">
        <v>43045</v>
      </c>
      <c r="B221" t="s">
        <v>56</v>
      </c>
      <c r="C221" t="s">
        <v>13</v>
      </c>
      <c r="D221" s="37">
        <v>168.5625</v>
      </c>
      <c r="E221" s="38"/>
    </row>
    <row r="222" spans="1:5" x14ac:dyDescent="0.25">
      <c r="A222" s="36">
        <v>43047</v>
      </c>
      <c r="B222" t="s">
        <v>64</v>
      </c>
      <c r="C222" t="s">
        <v>54</v>
      </c>
      <c r="D222" s="37">
        <v>171.56700000000001</v>
      </c>
      <c r="E222" s="38"/>
    </row>
    <row r="223" spans="1:5" x14ac:dyDescent="0.25">
      <c r="A223" s="36">
        <v>43051</v>
      </c>
      <c r="B223" t="s">
        <v>58</v>
      </c>
      <c r="C223" t="s">
        <v>54</v>
      </c>
      <c r="D223" s="37">
        <v>234.28720000000001</v>
      </c>
      <c r="E223" s="38"/>
    </row>
    <row r="224" spans="1:5" x14ac:dyDescent="0.25">
      <c r="A224" s="36">
        <v>43052</v>
      </c>
      <c r="B224" t="s">
        <v>57</v>
      </c>
      <c r="C224" t="s">
        <v>54</v>
      </c>
      <c r="D224" s="37">
        <v>172.32499999999999</v>
      </c>
      <c r="E224" s="38"/>
    </row>
    <row r="225" spans="1:5" x14ac:dyDescent="0.25">
      <c r="A225" s="36">
        <v>43055</v>
      </c>
      <c r="B225" t="s">
        <v>59</v>
      </c>
      <c r="C225" t="s">
        <v>13</v>
      </c>
      <c r="D225" s="37">
        <v>27.3</v>
      </c>
      <c r="E225" s="38"/>
    </row>
    <row r="226" spans="1:5" x14ac:dyDescent="0.25">
      <c r="A226" s="36">
        <v>43055</v>
      </c>
      <c r="B226" t="s">
        <v>60</v>
      </c>
      <c r="C226" t="s">
        <v>13</v>
      </c>
      <c r="D226" s="37">
        <v>25.3</v>
      </c>
      <c r="E226" s="38"/>
    </row>
    <row r="227" spans="1:5" x14ac:dyDescent="0.25">
      <c r="A227" s="36">
        <v>43057</v>
      </c>
      <c r="B227" t="s">
        <v>61</v>
      </c>
      <c r="C227" t="s">
        <v>54</v>
      </c>
      <c r="D227" s="37">
        <v>96.1233</v>
      </c>
      <c r="E227" s="38"/>
    </row>
    <row r="228" spans="1:5" x14ac:dyDescent="0.25">
      <c r="A228" s="36">
        <v>43062</v>
      </c>
      <c r="B228" t="s">
        <v>55</v>
      </c>
      <c r="C228" t="s">
        <v>13</v>
      </c>
      <c r="D228" s="37">
        <v>106.2482</v>
      </c>
      <c r="E228" s="38"/>
    </row>
    <row r="229" spans="1:5" x14ac:dyDescent="0.25">
      <c r="A229" s="36">
        <v>43067</v>
      </c>
      <c r="B229" t="s">
        <v>57</v>
      </c>
      <c r="C229" t="s">
        <v>13</v>
      </c>
      <c r="D229" s="37">
        <v>208.86739999999998</v>
      </c>
      <c r="E229" s="38"/>
    </row>
    <row r="230" spans="1:5" x14ac:dyDescent="0.25">
      <c r="A230" s="36">
        <v>43068</v>
      </c>
      <c r="B230" t="s">
        <v>62</v>
      </c>
      <c r="C230" t="s">
        <v>13</v>
      </c>
      <c r="D230" s="37">
        <v>27.9</v>
      </c>
      <c r="E230" s="38"/>
    </row>
    <row r="231" spans="1:5" x14ac:dyDescent="0.25">
      <c r="A231" s="36">
        <v>43072</v>
      </c>
      <c r="B231" t="s">
        <v>53</v>
      </c>
      <c r="C231" t="s">
        <v>54</v>
      </c>
      <c r="D231" s="37">
        <v>204.6</v>
      </c>
      <c r="E231" s="38"/>
    </row>
    <row r="232" spans="1:5" x14ac:dyDescent="0.25">
      <c r="A232" s="36">
        <v>43075</v>
      </c>
      <c r="B232" t="s">
        <v>56</v>
      </c>
      <c r="C232" t="s">
        <v>13</v>
      </c>
      <c r="D232" s="37">
        <v>138.375</v>
      </c>
      <c r="E232" s="38"/>
    </row>
    <row r="233" spans="1:5" x14ac:dyDescent="0.25">
      <c r="A233" s="36">
        <v>43077</v>
      </c>
      <c r="B233" t="s">
        <v>61</v>
      </c>
      <c r="C233" t="s">
        <v>13</v>
      </c>
      <c r="D233" s="37">
        <v>186.66249999999999</v>
      </c>
      <c r="E233" s="38"/>
    </row>
    <row r="234" spans="1:5" x14ac:dyDescent="0.25">
      <c r="A234" s="36">
        <v>43082</v>
      </c>
      <c r="B234" t="s">
        <v>63</v>
      </c>
      <c r="C234" t="s">
        <v>13</v>
      </c>
      <c r="D234" s="37">
        <v>135</v>
      </c>
      <c r="E234" s="38"/>
    </row>
    <row r="235" spans="1:5" x14ac:dyDescent="0.25">
      <c r="A235" s="36">
        <v>43085</v>
      </c>
      <c r="B235" t="s">
        <v>59</v>
      </c>
      <c r="C235" t="s">
        <v>13</v>
      </c>
      <c r="D235" s="37">
        <v>111.5625</v>
      </c>
      <c r="E235" s="38"/>
    </row>
    <row r="236" spans="1:5" x14ac:dyDescent="0.25">
      <c r="A236" s="36">
        <v>43085</v>
      </c>
      <c r="B236" t="s">
        <v>60</v>
      </c>
      <c r="C236" t="s">
        <v>13</v>
      </c>
      <c r="D236" s="37">
        <v>155.625</v>
      </c>
      <c r="E236" s="38"/>
    </row>
    <row r="237" spans="1:5" x14ac:dyDescent="0.25">
      <c r="A237" s="36">
        <v>43087</v>
      </c>
      <c r="B237" t="s">
        <v>57</v>
      </c>
      <c r="C237" t="s">
        <v>13</v>
      </c>
      <c r="D237" s="37">
        <v>162.75</v>
      </c>
      <c r="E237" s="38"/>
    </row>
    <row r="238" spans="1:5" x14ac:dyDescent="0.25">
      <c r="A238" s="36">
        <v>43092</v>
      </c>
      <c r="B238" t="s">
        <v>57</v>
      </c>
      <c r="C238" t="s">
        <v>54</v>
      </c>
      <c r="D238" s="37">
        <v>28.9739</v>
      </c>
      <c r="E238" s="38"/>
    </row>
    <row r="239" spans="1:5" x14ac:dyDescent="0.25">
      <c r="A239" s="36">
        <v>43097</v>
      </c>
      <c r="B239" t="s">
        <v>63</v>
      </c>
      <c r="C239" t="s">
        <v>13</v>
      </c>
      <c r="D239" s="37">
        <v>70.2</v>
      </c>
      <c r="E239" s="38"/>
    </row>
  </sheetData>
  <sortState ref="A15:D238">
    <sortCondition ref="A23"/>
  </sortState>
  <mergeCells count="3">
    <mergeCell ref="B1:C1"/>
    <mergeCell ref="E1:F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D36" sqref="D36"/>
    </sheetView>
  </sheetViews>
  <sheetFormatPr baseColWidth="10" defaultRowHeight="12.75" x14ac:dyDescent="0.2"/>
  <cols>
    <col min="1" max="1" width="17.28515625" style="2" customWidth="1"/>
    <col min="2" max="2" width="13" style="2" bestFit="1" customWidth="1"/>
    <col min="3" max="3" width="15.140625" style="3" customWidth="1"/>
    <col min="4" max="254" width="11.42578125" style="2"/>
    <col min="255" max="255" width="17.28515625" style="2" customWidth="1"/>
    <col min="256" max="256" width="13" style="2" bestFit="1" customWidth="1"/>
    <col min="257" max="257" width="3.5703125" style="2" customWidth="1"/>
    <col min="258" max="258" width="12" style="2" customWidth="1"/>
    <col min="259" max="259" width="16.85546875" style="2" customWidth="1"/>
    <col min="260" max="510" width="11.42578125" style="2"/>
    <col min="511" max="511" width="17.28515625" style="2" customWidth="1"/>
    <col min="512" max="512" width="13" style="2" bestFit="1" customWidth="1"/>
    <col min="513" max="513" width="3.5703125" style="2" customWidth="1"/>
    <col min="514" max="514" width="12" style="2" customWidth="1"/>
    <col min="515" max="515" width="16.85546875" style="2" customWidth="1"/>
    <col min="516" max="766" width="11.42578125" style="2"/>
    <col min="767" max="767" width="17.28515625" style="2" customWidth="1"/>
    <col min="768" max="768" width="13" style="2" bestFit="1" customWidth="1"/>
    <col min="769" max="769" width="3.5703125" style="2" customWidth="1"/>
    <col min="770" max="770" width="12" style="2" customWidth="1"/>
    <col min="771" max="771" width="16.85546875" style="2" customWidth="1"/>
    <col min="772" max="1022" width="11.42578125" style="2"/>
    <col min="1023" max="1023" width="17.28515625" style="2" customWidth="1"/>
    <col min="1024" max="1024" width="13" style="2" bestFit="1" customWidth="1"/>
    <col min="1025" max="1025" width="3.5703125" style="2" customWidth="1"/>
    <col min="1026" max="1026" width="12" style="2" customWidth="1"/>
    <col min="1027" max="1027" width="16.85546875" style="2" customWidth="1"/>
    <col min="1028" max="1278" width="11.42578125" style="2"/>
    <col min="1279" max="1279" width="17.28515625" style="2" customWidth="1"/>
    <col min="1280" max="1280" width="13" style="2" bestFit="1" customWidth="1"/>
    <col min="1281" max="1281" width="3.5703125" style="2" customWidth="1"/>
    <col min="1282" max="1282" width="12" style="2" customWidth="1"/>
    <col min="1283" max="1283" width="16.85546875" style="2" customWidth="1"/>
    <col min="1284" max="1534" width="11.42578125" style="2"/>
    <col min="1535" max="1535" width="17.28515625" style="2" customWidth="1"/>
    <col min="1536" max="1536" width="13" style="2" bestFit="1" customWidth="1"/>
    <col min="1537" max="1537" width="3.5703125" style="2" customWidth="1"/>
    <col min="1538" max="1538" width="12" style="2" customWidth="1"/>
    <col min="1539" max="1539" width="16.85546875" style="2" customWidth="1"/>
    <col min="1540" max="1790" width="11.42578125" style="2"/>
    <col min="1791" max="1791" width="17.28515625" style="2" customWidth="1"/>
    <col min="1792" max="1792" width="13" style="2" bestFit="1" customWidth="1"/>
    <col min="1793" max="1793" width="3.5703125" style="2" customWidth="1"/>
    <col min="1794" max="1794" width="12" style="2" customWidth="1"/>
    <col min="1795" max="1795" width="16.85546875" style="2" customWidth="1"/>
    <col min="1796" max="2046" width="11.42578125" style="2"/>
    <col min="2047" max="2047" width="17.28515625" style="2" customWidth="1"/>
    <col min="2048" max="2048" width="13" style="2" bestFit="1" customWidth="1"/>
    <col min="2049" max="2049" width="3.5703125" style="2" customWidth="1"/>
    <col min="2050" max="2050" width="12" style="2" customWidth="1"/>
    <col min="2051" max="2051" width="16.85546875" style="2" customWidth="1"/>
    <col min="2052" max="2302" width="11.42578125" style="2"/>
    <col min="2303" max="2303" width="17.28515625" style="2" customWidth="1"/>
    <col min="2304" max="2304" width="13" style="2" bestFit="1" customWidth="1"/>
    <col min="2305" max="2305" width="3.5703125" style="2" customWidth="1"/>
    <col min="2306" max="2306" width="12" style="2" customWidth="1"/>
    <col min="2307" max="2307" width="16.85546875" style="2" customWidth="1"/>
    <col min="2308" max="2558" width="11.42578125" style="2"/>
    <col min="2559" max="2559" width="17.28515625" style="2" customWidth="1"/>
    <col min="2560" max="2560" width="13" style="2" bestFit="1" customWidth="1"/>
    <col min="2561" max="2561" width="3.5703125" style="2" customWidth="1"/>
    <col min="2562" max="2562" width="12" style="2" customWidth="1"/>
    <col min="2563" max="2563" width="16.85546875" style="2" customWidth="1"/>
    <col min="2564" max="2814" width="11.42578125" style="2"/>
    <col min="2815" max="2815" width="17.28515625" style="2" customWidth="1"/>
    <col min="2816" max="2816" width="13" style="2" bestFit="1" customWidth="1"/>
    <col min="2817" max="2817" width="3.5703125" style="2" customWidth="1"/>
    <col min="2818" max="2818" width="12" style="2" customWidth="1"/>
    <col min="2819" max="2819" width="16.85546875" style="2" customWidth="1"/>
    <col min="2820" max="3070" width="11.42578125" style="2"/>
    <col min="3071" max="3071" width="17.28515625" style="2" customWidth="1"/>
    <col min="3072" max="3072" width="13" style="2" bestFit="1" customWidth="1"/>
    <col min="3073" max="3073" width="3.5703125" style="2" customWidth="1"/>
    <col min="3074" max="3074" width="12" style="2" customWidth="1"/>
    <col min="3075" max="3075" width="16.85546875" style="2" customWidth="1"/>
    <col min="3076" max="3326" width="11.42578125" style="2"/>
    <col min="3327" max="3327" width="17.28515625" style="2" customWidth="1"/>
    <col min="3328" max="3328" width="13" style="2" bestFit="1" customWidth="1"/>
    <col min="3329" max="3329" width="3.5703125" style="2" customWidth="1"/>
    <col min="3330" max="3330" width="12" style="2" customWidth="1"/>
    <col min="3331" max="3331" width="16.85546875" style="2" customWidth="1"/>
    <col min="3332" max="3582" width="11.42578125" style="2"/>
    <col min="3583" max="3583" width="17.28515625" style="2" customWidth="1"/>
    <col min="3584" max="3584" width="13" style="2" bestFit="1" customWidth="1"/>
    <col min="3585" max="3585" width="3.5703125" style="2" customWidth="1"/>
    <col min="3586" max="3586" width="12" style="2" customWidth="1"/>
    <col min="3587" max="3587" width="16.85546875" style="2" customWidth="1"/>
    <col min="3588" max="3838" width="11.42578125" style="2"/>
    <col min="3839" max="3839" width="17.28515625" style="2" customWidth="1"/>
    <col min="3840" max="3840" width="13" style="2" bestFit="1" customWidth="1"/>
    <col min="3841" max="3841" width="3.5703125" style="2" customWidth="1"/>
    <col min="3842" max="3842" width="12" style="2" customWidth="1"/>
    <col min="3843" max="3843" width="16.85546875" style="2" customWidth="1"/>
    <col min="3844" max="4094" width="11.42578125" style="2"/>
    <col min="4095" max="4095" width="17.28515625" style="2" customWidth="1"/>
    <col min="4096" max="4096" width="13" style="2" bestFit="1" customWidth="1"/>
    <col min="4097" max="4097" width="3.5703125" style="2" customWidth="1"/>
    <col min="4098" max="4098" width="12" style="2" customWidth="1"/>
    <col min="4099" max="4099" width="16.85546875" style="2" customWidth="1"/>
    <col min="4100" max="4350" width="11.42578125" style="2"/>
    <col min="4351" max="4351" width="17.28515625" style="2" customWidth="1"/>
    <col min="4352" max="4352" width="13" style="2" bestFit="1" customWidth="1"/>
    <col min="4353" max="4353" width="3.5703125" style="2" customWidth="1"/>
    <col min="4354" max="4354" width="12" style="2" customWidth="1"/>
    <col min="4355" max="4355" width="16.85546875" style="2" customWidth="1"/>
    <col min="4356" max="4606" width="11.42578125" style="2"/>
    <col min="4607" max="4607" width="17.28515625" style="2" customWidth="1"/>
    <col min="4608" max="4608" width="13" style="2" bestFit="1" customWidth="1"/>
    <col min="4609" max="4609" width="3.5703125" style="2" customWidth="1"/>
    <col min="4610" max="4610" width="12" style="2" customWidth="1"/>
    <col min="4611" max="4611" width="16.85546875" style="2" customWidth="1"/>
    <col min="4612" max="4862" width="11.42578125" style="2"/>
    <col min="4863" max="4863" width="17.28515625" style="2" customWidth="1"/>
    <col min="4864" max="4864" width="13" style="2" bestFit="1" customWidth="1"/>
    <col min="4865" max="4865" width="3.5703125" style="2" customWidth="1"/>
    <col min="4866" max="4866" width="12" style="2" customWidth="1"/>
    <col min="4867" max="4867" width="16.85546875" style="2" customWidth="1"/>
    <col min="4868" max="5118" width="11.42578125" style="2"/>
    <col min="5119" max="5119" width="17.28515625" style="2" customWidth="1"/>
    <col min="5120" max="5120" width="13" style="2" bestFit="1" customWidth="1"/>
    <col min="5121" max="5121" width="3.5703125" style="2" customWidth="1"/>
    <col min="5122" max="5122" width="12" style="2" customWidth="1"/>
    <col min="5123" max="5123" width="16.85546875" style="2" customWidth="1"/>
    <col min="5124" max="5374" width="11.42578125" style="2"/>
    <col min="5375" max="5375" width="17.28515625" style="2" customWidth="1"/>
    <col min="5376" max="5376" width="13" style="2" bestFit="1" customWidth="1"/>
    <col min="5377" max="5377" width="3.5703125" style="2" customWidth="1"/>
    <col min="5378" max="5378" width="12" style="2" customWidth="1"/>
    <col min="5379" max="5379" width="16.85546875" style="2" customWidth="1"/>
    <col min="5380" max="5630" width="11.42578125" style="2"/>
    <col min="5631" max="5631" width="17.28515625" style="2" customWidth="1"/>
    <col min="5632" max="5632" width="13" style="2" bestFit="1" customWidth="1"/>
    <col min="5633" max="5633" width="3.5703125" style="2" customWidth="1"/>
    <col min="5634" max="5634" width="12" style="2" customWidth="1"/>
    <col min="5635" max="5635" width="16.85546875" style="2" customWidth="1"/>
    <col min="5636" max="5886" width="11.42578125" style="2"/>
    <col min="5887" max="5887" width="17.28515625" style="2" customWidth="1"/>
    <col min="5888" max="5888" width="13" style="2" bestFit="1" customWidth="1"/>
    <col min="5889" max="5889" width="3.5703125" style="2" customWidth="1"/>
    <col min="5890" max="5890" width="12" style="2" customWidth="1"/>
    <col min="5891" max="5891" width="16.85546875" style="2" customWidth="1"/>
    <col min="5892" max="6142" width="11.42578125" style="2"/>
    <col min="6143" max="6143" width="17.28515625" style="2" customWidth="1"/>
    <col min="6144" max="6144" width="13" style="2" bestFit="1" customWidth="1"/>
    <col min="6145" max="6145" width="3.5703125" style="2" customWidth="1"/>
    <col min="6146" max="6146" width="12" style="2" customWidth="1"/>
    <col min="6147" max="6147" width="16.85546875" style="2" customWidth="1"/>
    <col min="6148" max="6398" width="11.42578125" style="2"/>
    <col min="6399" max="6399" width="17.28515625" style="2" customWidth="1"/>
    <col min="6400" max="6400" width="13" style="2" bestFit="1" customWidth="1"/>
    <col min="6401" max="6401" width="3.5703125" style="2" customWidth="1"/>
    <col min="6402" max="6402" width="12" style="2" customWidth="1"/>
    <col min="6403" max="6403" width="16.85546875" style="2" customWidth="1"/>
    <col min="6404" max="6654" width="11.42578125" style="2"/>
    <col min="6655" max="6655" width="17.28515625" style="2" customWidth="1"/>
    <col min="6656" max="6656" width="13" style="2" bestFit="1" customWidth="1"/>
    <col min="6657" max="6657" width="3.5703125" style="2" customWidth="1"/>
    <col min="6658" max="6658" width="12" style="2" customWidth="1"/>
    <col min="6659" max="6659" width="16.85546875" style="2" customWidth="1"/>
    <col min="6660" max="6910" width="11.42578125" style="2"/>
    <col min="6911" max="6911" width="17.28515625" style="2" customWidth="1"/>
    <col min="6912" max="6912" width="13" style="2" bestFit="1" customWidth="1"/>
    <col min="6913" max="6913" width="3.5703125" style="2" customWidth="1"/>
    <col min="6914" max="6914" width="12" style="2" customWidth="1"/>
    <col min="6915" max="6915" width="16.85546875" style="2" customWidth="1"/>
    <col min="6916" max="7166" width="11.42578125" style="2"/>
    <col min="7167" max="7167" width="17.28515625" style="2" customWidth="1"/>
    <col min="7168" max="7168" width="13" style="2" bestFit="1" customWidth="1"/>
    <col min="7169" max="7169" width="3.5703125" style="2" customWidth="1"/>
    <col min="7170" max="7170" width="12" style="2" customWidth="1"/>
    <col min="7171" max="7171" width="16.85546875" style="2" customWidth="1"/>
    <col min="7172" max="7422" width="11.42578125" style="2"/>
    <col min="7423" max="7423" width="17.28515625" style="2" customWidth="1"/>
    <col min="7424" max="7424" width="13" style="2" bestFit="1" customWidth="1"/>
    <col min="7425" max="7425" width="3.5703125" style="2" customWidth="1"/>
    <col min="7426" max="7426" width="12" style="2" customWidth="1"/>
    <col min="7427" max="7427" width="16.85546875" style="2" customWidth="1"/>
    <col min="7428" max="7678" width="11.42578125" style="2"/>
    <col min="7679" max="7679" width="17.28515625" style="2" customWidth="1"/>
    <col min="7680" max="7680" width="13" style="2" bestFit="1" customWidth="1"/>
    <col min="7681" max="7681" width="3.5703125" style="2" customWidth="1"/>
    <col min="7682" max="7682" width="12" style="2" customWidth="1"/>
    <col min="7683" max="7683" width="16.85546875" style="2" customWidth="1"/>
    <col min="7684" max="7934" width="11.42578125" style="2"/>
    <col min="7935" max="7935" width="17.28515625" style="2" customWidth="1"/>
    <col min="7936" max="7936" width="13" style="2" bestFit="1" customWidth="1"/>
    <col min="7937" max="7937" width="3.5703125" style="2" customWidth="1"/>
    <col min="7938" max="7938" width="12" style="2" customWidth="1"/>
    <col min="7939" max="7939" width="16.85546875" style="2" customWidth="1"/>
    <col min="7940" max="8190" width="11.42578125" style="2"/>
    <col min="8191" max="8191" width="17.28515625" style="2" customWidth="1"/>
    <col min="8192" max="8192" width="13" style="2" bestFit="1" customWidth="1"/>
    <col min="8193" max="8193" width="3.5703125" style="2" customWidth="1"/>
    <col min="8194" max="8194" width="12" style="2" customWidth="1"/>
    <col min="8195" max="8195" width="16.85546875" style="2" customWidth="1"/>
    <col min="8196" max="8446" width="11.42578125" style="2"/>
    <col min="8447" max="8447" width="17.28515625" style="2" customWidth="1"/>
    <col min="8448" max="8448" width="13" style="2" bestFit="1" customWidth="1"/>
    <col min="8449" max="8449" width="3.5703125" style="2" customWidth="1"/>
    <col min="8450" max="8450" width="12" style="2" customWidth="1"/>
    <col min="8451" max="8451" width="16.85546875" style="2" customWidth="1"/>
    <col min="8452" max="8702" width="11.42578125" style="2"/>
    <col min="8703" max="8703" width="17.28515625" style="2" customWidth="1"/>
    <col min="8704" max="8704" width="13" style="2" bestFit="1" customWidth="1"/>
    <col min="8705" max="8705" width="3.5703125" style="2" customWidth="1"/>
    <col min="8706" max="8706" width="12" style="2" customWidth="1"/>
    <col min="8707" max="8707" width="16.85546875" style="2" customWidth="1"/>
    <col min="8708" max="8958" width="11.42578125" style="2"/>
    <col min="8959" max="8959" width="17.28515625" style="2" customWidth="1"/>
    <col min="8960" max="8960" width="13" style="2" bestFit="1" customWidth="1"/>
    <col min="8961" max="8961" width="3.5703125" style="2" customWidth="1"/>
    <col min="8962" max="8962" width="12" style="2" customWidth="1"/>
    <col min="8963" max="8963" width="16.85546875" style="2" customWidth="1"/>
    <col min="8964" max="9214" width="11.42578125" style="2"/>
    <col min="9215" max="9215" width="17.28515625" style="2" customWidth="1"/>
    <col min="9216" max="9216" width="13" style="2" bestFit="1" customWidth="1"/>
    <col min="9217" max="9217" width="3.5703125" style="2" customWidth="1"/>
    <col min="9218" max="9218" width="12" style="2" customWidth="1"/>
    <col min="9219" max="9219" width="16.85546875" style="2" customWidth="1"/>
    <col min="9220" max="9470" width="11.42578125" style="2"/>
    <col min="9471" max="9471" width="17.28515625" style="2" customWidth="1"/>
    <col min="9472" max="9472" width="13" style="2" bestFit="1" customWidth="1"/>
    <col min="9473" max="9473" width="3.5703125" style="2" customWidth="1"/>
    <col min="9474" max="9474" width="12" style="2" customWidth="1"/>
    <col min="9475" max="9475" width="16.85546875" style="2" customWidth="1"/>
    <col min="9476" max="9726" width="11.42578125" style="2"/>
    <col min="9727" max="9727" width="17.28515625" style="2" customWidth="1"/>
    <col min="9728" max="9728" width="13" style="2" bestFit="1" customWidth="1"/>
    <col min="9729" max="9729" width="3.5703125" style="2" customWidth="1"/>
    <col min="9730" max="9730" width="12" style="2" customWidth="1"/>
    <col min="9731" max="9731" width="16.85546875" style="2" customWidth="1"/>
    <col min="9732" max="9982" width="11.42578125" style="2"/>
    <col min="9983" max="9983" width="17.28515625" style="2" customWidth="1"/>
    <col min="9984" max="9984" width="13" style="2" bestFit="1" customWidth="1"/>
    <col min="9985" max="9985" width="3.5703125" style="2" customWidth="1"/>
    <col min="9986" max="9986" width="12" style="2" customWidth="1"/>
    <col min="9987" max="9987" width="16.85546875" style="2" customWidth="1"/>
    <col min="9988" max="10238" width="11.42578125" style="2"/>
    <col min="10239" max="10239" width="17.28515625" style="2" customWidth="1"/>
    <col min="10240" max="10240" width="13" style="2" bestFit="1" customWidth="1"/>
    <col min="10241" max="10241" width="3.5703125" style="2" customWidth="1"/>
    <col min="10242" max="10242" width="12" style="2" customWidth="1"/>
    <col min="10243" max="10243" width="16.85546875" style="2" customWidth="1"/>
    <col min="10244" max="10494" width="11.42578125" style="2"/>
    <col min="10495" max="10495" width="17.28515625" style="2" customWidth="1"/>
    <col min="10496" max="10496" width="13" style="2" bestFit="1" customWidth="1"/>
    <col min="10497" max="10497" width="3.5703125" style="2" customWidth="1"/>
    <col min="10498" max="10498" width="12" style="2" customWidth="1"/>
    <col min="10499" max="10499" width="16.85546875" style="2" customWidth="1"/>
    <col min="10500" max="10750" width="11.42578125" style="2"/>
    <col min="10751" max="10751" width="17.28515625" style="2" customWidth="1"/>
    <col min="10752" max="10752" width="13" style="2" bestFit="1" customWidth="1"/>
    <col min="10753" max="10753" width="3.5703125" style="2" customWidth="1"/>
    <col min="10754" max="10754" width="12" style="2" customWidth="1"/>
    <col min="10755" max="10755" width="16.85546875" style="2" customWidth="1"/>
    <col min="10756" max="11006" width="11.42578125" style="2"/>
    <col min="11007" max="11007" width="17.28515625" style="2" customWidth="1"/>
    <col min="11008" max="11008" width="13" style="2" bestFit="1" customWidth="1"/>
    <col min="11009" max="11009" width="3.5703125" style="2" customWidth="1"/>
    <col min="11010" max="11010" width="12" style="2" customWidth="1"/>
    <col min="11011" max="11011" width="16.85546875" style="2" customWidth="1"/>
    <col min="11012" max="11262" width="11.42578125" style="2"/>
    <col min="11263" max="11263" width="17.28515625" style="2" customWidth="1"/>
    <col min="11264" max="11264" width="13" style="2" bestFit="1" customWidth="1"/>
    <col min="11265" max="11265" width="3.5703125" style="2" customWidth="1"/>
    <col min="11266" max="11266" width="12" style="2" customWidth="1"/>
    <col min="11267" max="11267" width="16.85546875" style="2" customWidth="1"/>
    <col min="11268" max="11518" width="11.42578125" style="2"/>
    <col min="11519" max="11519" width="17.28515625" style="2" customWidth="1"/>
    <col min="11520" max="11520" width="13" style="2" bestFit="1" customWidth="1"/>
    <col min="11521" max="11521" width="3.5703125" style="2" customWidth="1"/>
    <col min="11522" max="11522" width="12" style="2" customWidth="1"/>
    <col min="11523" max="11523" width="16.85546875" style="2" customWidth="1"/>
    <col min="11524" max="11774" width="11.42578125" style="2"/>
    <col min="11775" max="11775" width="17.28515625" style="2" customWidth="1"/>
    <col min="11776" max="11776" width="13" style="2" bestFit="1" customWidth="1"/>
    <col min="11777" max="11777" width="3.5703125" style="2" customWidth="1"/>
    <col min="11778" max="11778" width="12" style="2" customWidth="1"/>
    <col min="11779" max="11779" width="16.85546875" style="2" customWidth="1"/>
    <col min="11780" max="12030" width="11.42578125" style="2"/>
    <col min="12031" max="12031" width="17.28515625" style="2" customWidth="1"/>
    <col min="12032" max="12032" width="13" style="2" bestFit="1" customWidth="1"/>
    <col min="12033" max="12033" width="3.5703125" style="2" customWidth="1"/>
    <col min="12034" max="12034" width="12" style="2" customWidth="1"/>
    <col min="12035" max="12035" width="16.85546875" style="2" customWidth="1"/>
    <col min="12036" max="12286" width="11.42578125" style="2"/>
    <col min="12287" max="12287" width="17.28515625" style="2" customWidth="1"/>
    <col min="12288" max="12288" width="13" style="2" bestFit="1" customWidth="1"/>
    <col min="12289" max="12289" width="3.5703125" style="2" customWidth="1"/>
    <col min="12290" max="12290" width="12" style="2" customWidth="1"/>
    <col min="12291" max="12291" width="16.85546875" style="2" customWidth="1"/>
    <col min="12292" max="12542" width="11.42578125" style="2"/>
    <col min="12543" max="12543" width="17.28515625" style="2" customWidth="1"/>
    <col min="12544" max="12544" width="13" style="2" bestFit="1" customWidth="1"/>
    <col min="12545" max="12545" width="3.5703125" style="2" customWidth="1"/>
    <col min="12546" max="12546" width="12" style="2" customWidth="1"/>
    <col min="12547" max="12547" width="16.85546875" style="2" customWidth="1"/>
    <col min="12548" max="12798" width="11.42578125" style="2"/>
    <col min="12799" max="12799" width="17.28515625" style="2" customWidth="1"/>
    <col min="12800" max="12800" width="13" style="2" bestFit="1" customWidth="1"/>
    <col min="12801" max="12801" width="3.5703125" style="2" customWidth="1"/>
    <col min="12802" max="12802" width="12" style="2" customWidth="1"/>
    <col min="12803" max="12803" width="16.85546875" style="2" customWidth="1"/>
    <col min="12804" max="13054" width="11.42578125" style="2"/>
    <col min="13055" max="13055" width="17.28515625" style="2" customWidth="1"/>
    <col min="13056" max="13056" width="13" style="2" bestFit="1" customWidth="1"/>
    <col min="13057" max="13057" width="3.5703125" style="2" customWidth="1"/>
    <col min="13058" max="13058" width="12" style="2" customWidth="1"/>
    <col min="13059" max="13059" width="16.85546875" style="2" customWidth="1"/>
    <col min="13060" max="13310" width="11.42578125" style="2"/>
    <col min="13311" max="13311" width="17.28515625" style="2" customWidth="1"/>
    <col min="13312" max="13312" width="13" style="2" bestFit="1" customWidth="1"/>
    <col min="13313" max="13313" width="3.5703125" style="2" customWidth="1"/>
    <col min="13314" max="13314" width="12" style="2" customWidth="1"/>
    <col min="13315" max="13315" width="16.85546875" style="2" customWidth="1"/>
    <col min="13316" max="13566" width="11.42578125" style="2"/>
    <col min="13567" max="13567" width="17.28515625" style="2" customWidth="1"/>
    <col min="13568" max="13568" width="13" style="2" bestFit="1" customWidth="1"/>
    <col min="13569" max="13569" width="3.5703125" style="2" customWidth="1"/>
    <col min="13570" max="13570" width="12" style="2" customWidth="1"/>
    <col min="13571" max="13571" width="16.85546875" style="2" customWidth="1"/>
    <col min="13572" max="13822" width="11.42578125" style="2"/>
    <col min="13823" max="13823" width="17.28515625" style="2" customWidth="1"/>
    <col min="13824" max="13824" width="13" style="2" bestFit="1" customWidth="1"/>
    <col min="13825" max="13825" width="3.5703125" style="2" customWidth="1"/>
    <col min="13826" max="13826" width="12" style="2" customWidth="1"/>
    <col min="13827" max="13827" width="16.85546875" style="2" customWidth="1"/>
    <col min="13828" max="14078" width="11.42578125" style="2"/>
    <col min="14079" max="14079" width="17.28515625" style="2" customWidth="1"/>
    <col min="14080" max="14080" width="13" style="2" bestFit="1" customWidth="1"/>
    <col min="14081" max="14081" width="3.5703125" style="2" customWidth="1"/>
    <col min="14082" max="14082" width="12" style="2" customWidth="1"/>
    <col min="14083" max="14083" width="16.85546875" style="2" customWidth="1"/>
    <col min="14084" max="14334" width="11.42578125" style="2"/>
    <col min="14335" max="14335" width="17.28515625" style="2" customWidth="1"/>
    <col min="14336" max="14336" width="13" style="2" bestFit="1" customWidth="1"/>
    <col min="14337" max="14337" width="3.5703125" style="2" customWidth="1"/>
    <col min="14338" max="14338" width="12" style="2" customWidth="1"/>
    <col min="14339" max="14339" width="16.85546875" style="2" customWidth="1"/>
    <col min="14340" max="14590" width="11.42578125" style="2"/>
    <col min="14591" max="14591" width="17.28515625" style="2" customWidth="1"/>
    <col min="14592" max="14592" width="13" style="2" bestFit="1" customWidth="1"/>
    <col min="14593" max="14593" width="3.5703125" style="2" customWidth="1"/>
    <col min="14594" max="14594" width="12" style="2" customWidth="1"/>
    <col min="14595" max="14595" width="16.85546875" style="2" customWidth="1"/>
    <col min="14596" max="14846" width="11.42578125" style="2"/>
    <col min="14847" max="14847" width="17.28515625" style="2" customWidth="1"/>
    <col min="14848" max="14848" width="13" style="2" bestFit="1" customWidth="1"/>
    <col min="14849" max="14849" width="3.5703125" style="2" customWidth="1"/>
    <col min="14850" max="14850" width="12" style="2" customWidth="1"/>
    <col min="14851" max="14851" width="16.85546875" style="2" customWidth="1"/>
    <col min="14852" max="15102" width="11.42578125" style="2"/>
    <col min="15103" max="15103" width="17.28515625" style="2" customWidth="1"/>
    <col min="15104" max="15104" width="13" style="2" bestFit="1" customWidth="1"/>
    <col min="15105" max="15105" width="3.5703125" style="2" customWidth="1"/>
    <col min="15106" max="15106" width="12" style="2" customWidth="1"/>
    <col min="15107" max="15107" width="16.85546875" style="2" customWidth="1"/>
    <col min="15108" max="15358" width="11.42578125" style="2"/>
    <col min="15359" max="15359" width="17.28515625" style="2" customWidth="1"/>
    <col min="15360" max="15360" width="13" style="2" bestFit="1" customWidth="1"/>
    <col min="15361" max="15361" width="3.5703125" style="2" customWidth="1"/>
    <col min="15362" max="15362" width="12" style="2" customWidth="1"/>
    <col min="15363" max="15363" width="16.85546875" style="2" customWidth="1"/>
    <col min="15364" max="15614" width="11.42578125" style="2"/>
    <col min="15615" max="15615" width="17.28515625" style="2" customWidth="1"/>
    <col min="15616" max="15616" width="13" style="2" bestFit="1" customWidth="1"/>
    <col min="15617" max="15617" width="3.5703125" style="2" customWidth="1"/>
    <col min="15618" max="15618" width="12" style="2" customWidth="1"/>
    <col min="15619" max="15619" width="16.85546875" style="2" customWidth="1"/>
    <col min="15620" max="15870" width="11.42578125" style="2"/>
    <col min="15871" max="15871" width="17.28515625" style="2" customWidth="1"/>
    <col min="15872" max="15872" width="13" style="2" bestFit="1" customWidth="1"/>
    <col min="15873" max="15873" width="3.5703125" style="2" customWidth="1"/>
    <col min="15874" max="15874" width="12" style="2" customWidth="1"/>
    <col min="15875" max="15875" width="16.85546875" style="2" customWidth="1"/>
    <col min="15876" max="16126" width="11.42578125" style="2"/>
    <col min="16127" max="16127" width="17.28515625" style="2" customWidth="1"/>
    <col min="16128" max="16128" width="13" style="2" bestFit="1" customWidth="1"/>
    <col min="16129" max="16129" width="3.5703125" style="2" customWidth="1"/>
    <col min="16130" max="16130" width="12" style="2" customWidth="1"/>
    <col min="16131" max="16131" width="16.85546875" style="2" customWidth="1"/>
    <col min="16132" max="16384" width="11.42578125" style="2"/>
  </cols>
  <sheetData>
    <row r="1" spans="1:3" x14ac:dyDescent="0.2">
      <c r="A1" s="1" t="s">
        <v>0</v>
      </c>
    </row>
    <row r="2" spans="1:3" x14ac:dyDescent="0.2">
      <c r="A2" s="4" t="s">
        <v>1</v>
      </c>
      <c r="B2" s="4" t="s">
        <v>30</v>
      </c>
      <c r="C2" s="4" t="s">
        <v>68</v>
      </c>
    </row>
    <row r="3" spans="1:3" x14ac:dyDescent="0.2">
      <c r="A3" s="5" t="s">
        <v>150</v>
      </c>
      <c r="B3" s="6">
        <v>86909.759999999995</v>
      </c>
      <c r="C3" s="11"/>
    </row>
    <row r="4" spans="1:3" x14ac:dyDescent="0.2">
      <c r="A4" s="5" t="s">
        <v>151</v>
      </c>
      <c r="B4" s="6">
        <v>36386.400000000001</v>
      </c>
      <c r="C4" s="11"/>
    </row>
    <row r="5" spans="1:3" x14ac:dyDescent="0.2">
      <c r="A5" s="5" t="s">
        <v>152</v>
      </c>
      <c r="B5" s="6">
        <v>31633.03</v>
      </c>
      <c r="C5" s="11"/>
    </row>
    <row r="6" spans="1:3" x14ac:dyDescent="0.2">
      <c r="A6" s="5" t="s">
        <v>153</v>
      </c>
      <c r="B6" s="6">
        <v>74742.64</v>
      </c>
      <c r="C6" s="11"/>
    </row>
    <row r="7" spans="1:3" x14ac:dyDescent="0.2">
      <c r="A7" s="5" t="s">
        <v>154</v>
      </c>
      <c r="B7" s="6">
        <v>56801.98</v>
      </c>
      <c r="C7" s="11"/>
    </row>
    <row r="8" spans="1:3" x14ac:dyDescent="0.2">
      <c r="A8" s="5" t="s">
        <v>155</v>
      </c>
      <c r="B8" s="6">
        <v>96170.7</v>
      </c>
      <c r="C8" s="11"/>
    </row>
    <row r="9" spans="1:3" x14ac:dyDescent="0.2">
      <c r="A9" s="5" t="s">
        <v>156</v>
      </c>
      <c r="B9" s="6">
        <v>44234</v>
      </c>
      <c r="C9" s="11"/>
    </row>
    <row r="10" spans="1:3" x14ac:dyDescent="0.2">
      <c r="A10" s="5" t="s">
        <v>157</v>
      </c>
      <c r="B10" s="6">
        <v>45687.76</v>
      </c>
      <c r="C10" s="11"/>
    </row>
    <row r="11" spans="1:3" x14ac:dyDescent="0.2">
      <c r="A11" s="5" t="s">
        <v>158</v>
      </c>
      <c r="B11" s="6">
        <v>34977.230000000003</v>
      </c>
      <c r="C11" s="11"/>
    </row>
    <row r="12" spans="1:3" x14ac:dyDescent="0.2">
      <c r="A12" s="5" t="s">
        <v>159</v>
      </c>
      <c r="B12" s="6">
        <v>12548</v>
      </c>
      <c r="C12" s="11"/>
    </row>
    <row r="13" spans="1:3" x14ac:dyDescent="0.2">
      <c r="A13" s="5"/>
      <c r="B13" s="6"/>
      <c r="C13" s="11"/>
    </row>
    <row r="14" spans="1:3" x14ac:dyDescent="0.2">
      <c r="A14" s="5"/>
      <c r="B14" s="6"/>
      <c r="C14" s="11"/>
    </row>
  </sheetData>
  <sortState ref="A3:A11">
    <sortCondition ref="A3"/>
  </sortState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1" sqref="C1"/>
    </sheetView>
  </sheetViews>
  <sheetFormatPr baseColWidth="10" defaultRowHeight="15" x14ac:dyDescent="0.25"/>
  <sheetData>
    <row r="1" spans="1:3" x14ac:dyDescent="0.25">
      <c r="A1" s="66" t="s">
        <v>79</v>
      </c>
      <c r="B1" s="66"/>
      <c r="C1" s="40"/>
    </row>
    <row r="3" spans="1:3" ht="30" x14ac:dyDescent="0.25">
      <c r="A3" s="23" t="s">
        <v>77</v>
      </c>
      <c r="B3" s="23" t="s">
        <v>75</v>
      </c>
      <c r="C3" s="23" t="s">
        <v>76</v>
      </c>
    </row>
    <row r="4" spans="1:3" x14ac:dyDescent="0.25">
      <c r="A4" s="13" t="s">
        <v>173</v>
      </c>
      <c r="B4" s="26">
        <v>5</v>
      </c>
      <c r="C4" s="39">
        <v>46.53</v>
      </c>
    </row>
    <row r="5" spans="1:3" x14ac:dyDescent="0.25">
      <c r="A5" s="13" t="s">
        <v>168</v>
      </c>
      <c r="B5" s="26">
        <v>8</v>
      </c>
      <c r="C5" s="39">
        <v>43.72</v>
      </c>
    </row>
    <row r="6" spans="1:3" x14ac:dyDescent="0.25">
      <c r="A6" s="13" t="s">
        <v>171</v>
      </c>
      <c r="B6" s="26">
        <v>2</v>
      </c>
      <c r="C6" s="39">
        <v>57.14</v>
      </c>
    </row>
    <row r="7" spans="1:3" x14ac:dyDescent="0.25">
      <c r="A7" s="13" t="s">
        <v>166</v>
      </c>
      <c r="B7" s="26">
        <v>4.5</v>
      </c>
      <c r="C7" s="39">
        <v>61.99</v>
      </c>
    </row>
    <row r="8" spans="1:3" x14ac:dyDescent="0.25">
      <c r="A8" s="13" t="s">
        <v>174</v>
      </c>
      <c r="B8" s="26">
        <v>6.5</v>
      </c>
      <c r="C8" s="39">
        <v>60.74</v>
      </c>
    </row>
    <row r="9" spans="1:3" x14ac:dyDescent="0.25">
      <c r="A9" s="13" t="s">
        <v>78</v>
      </c>
      <c r="B9" s="26">
        <v>1.5</v>
      </c>
      <c r="C9" s="39">
        <v>56.23</v>
      </c>
    </row>
    <row r="10" spans="1:3" x14ac:dyDescent="0.25">
      <c r="A10" s="13" t="s">
        <v>170</v>
      </c>
      <c r="B10" s="26">
        <v>3</v>
      </c>
      <c r="C10" s="39">
        <v>57.62</v>
      </c>
    </row>
    <row r="11" spans="1:3" x14ac:dyDescent="0.25">
      <c r="A11" s="13" t="s">
        <v>169</v>
      </c>
      <c r="B11" s="26">
        <v>9</v>
      </c>
      <c r="C11" s="39">
        <v>49.61</v>
      </c>
    </row>
    <row r="12" spans="1:3" x14ac:dyDescent="0.25">
      <c r="A12" s="13" t="s">
        <v>172</v>
      </c>
      <c r="B12" s="26">
        <v>6</v>
      </c>
      <c r="C12" s="39">
        <v>48.19</v>
      </c>
    </row>
    <row r="13" spans="1:3" x14ac:dyDescent="0.25">
      <c r="A13" s="13" t="s">
        <v>167</v>
      </c>
      <c r="B13" s="26">
        <v>7</v>
      </c>
      <c r="C13" s="39">
        <v>48.47</v>
      </c>
    </row>
    <row r="14" spans="1:3" x14ac:dyDescent="0.25">
      <c r="A14" s="13" t="s">
        <v>21</v>
      </c>
      <c r="B14" s="26">
        <v>5</v>
      </c>
      <c r="C14" s="39">
        <v>56.35</v>
      </c>
    </row>
    <row r="15" spans="1:3" x14ac:dyDescent="0.25">
      <c r="A15" s="13" t="s">
        <v>22</v>
      </c>
      <c r="B15" s="26">
        <v>12</v>
      </c>
      <c r="C15" s="39">
        <v>57.24</v>
      </c>
    </row>
    <row r="16" spans="1:3" x14ac:dyDescent="0.25">
      <c r="A16" s="13"/>
      <c r="B16" s="13"/>
      <c r="C16" s="39"/>
    </row>
    <row r="17" spans="1:3" x14ac:dyDescent="0.25">
      <c r="A17" s="13"/>
      <c r="B17" s="13"/>
      <c r="C17" s="39"/>
    </row>
  </sheetData>
  <sortState ref="A4:A15">
    <sortCondition ref="A4"/>
  </sortState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E30" sqref="E30"/>
    </sheetView>
  </sheetViews>
  <sheetFormatPr baseColWidth="10" defaultRowHeight="15" x14ac:dyDescent="0.25"/>
  <cols>
    <col min="1" max="1" width="11.42578125" customWidth="1"/>
    <col min="2" max="2" width="14.42578125" customWidth="1"/>
    <col min="3" max="3" width="15" customWidth="1"/>
    <col min="4" max="4" width="19.7109375" customWidth="1"/>
    <col min="5" max="5" width="18.42578125" customWidth="1"/>
  </cols>
  <sheetData>
    <row r="1" spans="1:7" x14ac:dyDescent="0.25">
      <c r="A1" s="15" t="s">
        <v>69</v>
      </c>
    </row>
    <row r="3" spans="1:7" ht="51.75" customHeight="1" x14ac:dyDescent="0.25">
      <c r="A3" s="23" t="s">
        <v>72</v>
      </c>
      <c r="B3" s="23" t="s">
        <v>70</v>
      </c>
      <c r="C3" s="23" t="s">
        <v>71</v>
      </c>
      <c r="D3" s="23" t="s">
        <v>73</v>
      </c>
      <c r="E3" s="23" t="s">
        <v>74</v>
      </c>
      <c r="F3" s="15"/>
      <c r="G3" s="15"/>
    </row>
    <row r="4" spans="1:7" x14ac:dyDescent="0.25">
      <c r="A4" s="24">
        <v>4.26</v>
      </c>
      <c r="B4" s="34"/>
      <c r="C4" s="34"/>
      <c r="D4" s="34"/>
      <c r="E4" s="34"/>
      <c r="F4" s="38"/>
      <c r="G4" s="38"/>
    </row>
    <row r="5" spans="1:7" x14ac:dyDescent="0.25">
      <c r="A5" s="24">
        <v>4.28</v>
      </c>
      <c r="B5" s="34"/>
      <c r="C5" s="34"/>
      <c r="D5" s="34"/>
      <c r="E5" s="34"/>
      <c r="F5" s="38"/>
      <c r="G5" s="38"/>
    </row>
    <row r="6" spans="1:7" x14ac:dyDescent="0.25">
      <c r="A6" s="24">
        <v>6.78</v>
      </c>
      <c r="B6" s="34"/>
      <c r="C6" s="34"/>
      <c r="D6" s="34"/>
      <c r="E6" s="34"/>
      <c r="F6" s="38"/>
      <c r="G6" s="38"/>
    </row>
    <row r="7" spans="1:7" x14ac:dyDescent="0.25">
      <c r="A7" s="24">
        <v>9.3099999999999987</v>
      </c>
      <c r="B7" s="34"/>
      <c r="C7" s="34"/>
      <c r="D7" s="34"/>
      <c r="E7" s="34"/>
      <c r="F7" s="38"/>
      <c r="G7" s="38"/>
    </row>
    <row r="8" spans="1:7" x14ac:dyDescent="0.25">
      <c r="A8" s="24">
        <v>9.33</v>
      </c>
      <c r="B8" s="34"/>
      <c r="C8" s="34"/>
      <c r="D8" s="34"/>
      <c r="E8" s="34"/>
      <c r="F8" s="38"/>
      <c r="G8" s="38"/>
    </row>
    <row r="9" spans="1:7" x14ac:dyDescent="0.25">
      <c r="A9" s="24">
        <v>18.36</v>
      </c>
      <c r="B9" s="34"/>
      <c r="C9" s="34"/>
      <c r="D9" s="34"/>
      <c r="E9" s="34"/>
      <c r="F9" s="38"/>
      <c r="G9" s="38"/>
    </row>
    <row r="10" spans="1:7" x14ac:dyDescent="0.25">
      <c r="A10" s="24">
        <v>6.24</v>
      </c>
      <c r="B10" s="34"/>
      <c r="C10" s="34"/>
      <c r="D10" s="34"/>
      <c r="E10" s="34"/>
      <c r="F10" s="38"/>
      <c r="G10" s="38"/>
    </row>
    <row r="11" spans="1:7" x14ac:dyDescent="0.25">
      <c r="A11" s="24">
        <v>4.8900000000000006</v>
      </c>
      <c r="B11" s="34"/>
      <c r="C11" s="34"/>
      <c r="D11" s="34"/>
      <c r="E11" s="34"/>
      <c r="F11" s="38"/>
      <c r="G11" s="38"/>
    </row>
    <row r="12" spans="1:7" x14ac:dyDescent="0.25">
      <c r="A12" s="24">
        <v>8.01</v>
      </c>
      <c r="B12" s="34"/>
      <c r="C12" s="34"/>
      <c r="D12" s="34"/>
      <c r="E12" s="34"/>
      <c r="F12" s="38"/>
      <c r="G12" s="38"/>
    </row>
    <row r="13" spans="1:7" x14ac:dyDescent="0.25">
      <c r="A13" s="24">
        <v>15.36</v>
      </c>
      <c r="B13" s="34"/>
      <c r="C13" s="34"/>
      <c r="D13" s="34"/>
      <c r="E13" s="34"/>
      <c r="F13" s="38"/>
      <c r="G13" s="38"/>
    </row>
    <row r="14" spans="1:7" x14ac:dyDescent="0.25">
      <c r="A14" s="24">
        <v>5.52</v>
      </c>
      <c r="B14" s="34"/>
      <c r="C14" s="34"/>
      <c r="D14" s="34"/>
      <c r="E14" s="34"/>
      <c r="F14" s="38"/>
      <c r="G14" s="38"/>
    </row>
    <row r="15" spans="1:7" x14ac:dyDescent="0.25">
      <c r="A15" s="24">
        <v>6.78</v>
      </c>
      <c r="B15" s="34"/>
      <c r="C15" s="34"/>
      <c r="D15" s="34"/>
      <c r="E15" s="34"/>
      <c r="F15" s="38"/>
      <c r="G15" s="38"/>
    </row>
    <row r="16" spans="1:7" x14ac:dyDescent="0.25">
      <c r="A16" s="24">
        <v>6.1899999999999995</v>
      </c>
      <c r="B16" s="34"/>
      <c r="C16" s="34"/>
      <c r="D16" s="34"/>
      <c r="E16" s="34"/>
      <c r="F16" s="38"/>
      <c r="G16" s="3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E1" sqref="E1:E1048576"/>
    </sheetView>
  </sheetViews>
  <sheetFormatPr baseColWidth="10" defaultRowHeight="12.75" x14ac:dyDescent="0.2"/>
  <cols>
    <col min="1" max="1" width="15" style="2" bestFit="1" customWidth="1"/>
    <col min="2" max="2" width="16.28515625" style="2" customWidth="1"/>
    <col min="3" max="3" width="2.42578125" style="2" customWidth="1"/>
    <col min="4" max="4" width="40.140625" style="2" bestFit="1" customWidth="1"/>
    <col min="5" max="255" width="11.42578125" style="2"/>
    <col min="256" max="256" width="15" style="2" bestFit="1" customWidth="1"/>
    <col min="257" max="257" width="14" style="2" bestFit="1" customWidth="1"/>
    <col min="258" max="511" width="11.42578125" style="2"/>
    <col min="512" max="512" width="15" style="2" bestFit="1" customWidth="1"/>
    <col min="513" max="513" width="14" style="2" bestFit="1" customWidth="1"/>
    <col min="514" max="767" width="11.42578125" style="2"/>
    <col min="768" max="768" width="15" style="2" bestFit="1" customWidth="1"/>
    <col min="769" max="769" width="14" style="2" bestFit="1" customWidth="1"/>
    <col min="770" max="1023" width="11.42578125" style="2"/>
    <col min="1024" max="1024" width="15" style="2" bestFit="1" customWidth="1"/>
    <col min="1025" max="1025" width="14" style="2" bestFit="1" customWidth="1"/>
    <col min="1026" max="1279" width="11.42578125" style="2"/>
    <col min="1280" max="1280" width="15" style="2" bestFit="1" customWidth="1"/>
    <col min="1281" max="1281" width="14" style="2" bestFit="1" customWidth="1"/>
    <col min="1282" max="1535" width="11.42578125" style="2"/>
    <col min="1536" max="1536" width="15" style="2" bestFit="1" customWidth="1"/>
    <col min="1537" max="1537" width="14" style="2" bestFit="1" customWidth="1"/>
    <col min="1538" max="1791" width="11.42578125" style="2"/>
    <col min="1792" max="1792" width="15" style="2" bestFit="1" customWidth="1"/>
    <col min="1793" max="1793" width="14" style="2" bestFit="1" customWidth="1"/>
    <col min="1794" max="2047" width="11.42578125" style="2"/>
    <col min="2048" max="2048" width="15" style="2" bestFit="1" customWidth="1"/>
    <col min="2049" max="2049" width="14" style="2" bestFit="1" customWidth="1"/>
    <col min="2050" max="2303" width="11.42578125" style="2"/>
    <col min="2304" max="2304" width="15" style="2" bestFit="1" customWidth="1"/>
    <col min="2305" max="2305" width="14" style="2" bestFit="1" customWidth="1"/>
    <col min="2306" max="2559" width="11.42578125" style="2"/>
    <col min="2560" max="2560" width="15" style="2" bestFit="1" customWidth="1"/>
    <col min="2561" max="2561" width="14" style="2" bestFit="1" customWidth="1"/>
    <col min="2562" max="2815" width="11.42578125" style="2"/>
    <col min="2816" max="2816" width="15" style="2" bestFit="1" customWidth="1"/>
    <col min="2817" max="2817" width="14" style="2" bestFit="1" customWidth="1"/>
    <col min="2818" max="3071" width="11.42578125" style="2"/>
    <col min="3072" max="3072" width="15" style="2" bestFit="1" customWidth="1"/>
    <col min="3073" max="3073" width="14" style="2" bestFit="1" customWidth="1"/>
    <col min="3074" max="3327" width="11.42578125" style="2"/>
    <col min="3328" max="3328" width="15" style="2" bestFit="1" customWidth="1"/>
    <col min="3329" max="3329" width="14" style="2" bestFit="1" customWidth="1"/>
    <col min="3330" max="3583" width="11.42578125" style="2"/>
    <col min="3584" max="3584" width="15" style="2" bestFit="1" customWidth="1"/>
    <col min="3585" max="3585" width="14" style="2" bestFit="1" customWidth="1"/>
    <col min="3586" max="3839" width="11.42578125" style="2"/>
    <col min="3840" max="3840" width="15" style="2" bestFit="1" customWidth="1"/>
    <col min="3841" max="3841" width="14" style="2" bestFit="1" customWidth="1"/>
    <col min="3842" max="4095" width="11.42578125" style="2"/>
    <col min="4096" max="4096" width="15" style="2" bestFit="1" customWidth="1"/>
    <col min="4097" max="4097" width="14" style="2" bestFit="1" customWidth="1"/>
    <col min="4098" max="4351" width="11.42578125" style="2"/>
    <col min="4352" max="4352" width="15" style="2" bestFit="1" customWidth="1"/>
    <col min="4353" max="4353" width="14" style="2" bestFit="1" customWidth="1"/>
    <col min="4354" max="4607" width="11.42578125" style="2"/>
    <col min="4608" max="4608" width="15" style="2" bestFit="1" customWidth="1"/>
    <col min="4609" max="4609" width="14" style="2" bestFit="1" customWidth="1"/>
    <col min="4610" max="4863" width="11.42578125" style="2"/>
    <col min="4864" max="4864" width="15" style="2" bestFit="1" customWidth="1"/>
    <col min="4865" max="4865" width="14" style="2" bestFit="1" customWidth="1"/>
    <col min="4866" max="5119" width="11.42578125" style="2"/>
    <col min="5120" max="5120" width="15" style="2" bestFit="1" customWidth="1"/>
    <col min="5121" max="5121" width="14" style="2" bestFit="1" customWidth="1"/>
    <col min="5122" max="5375" width="11.42578125" style="2"/>
    <col min="5376" max="5376" width="15" style="2" bestFit="1" customWidth="1"/>
    <col min="5377" max="5377" width="14" style="2" bestFit="1" customWidth="1"/>
    <col min="5378" max="5631" width="11.42578125" style="2"/>
    <col min="5632" max="5632" width="15" style="2" bestFit="1" customWidth="1"/>
    <col min="5633" max="5633" width="14" style="2" bestFit="1" customWidth="1"/>
    <col min="5634" max="5887" width="11.42578125" style="2"/>
    <col min="5888" max="5888" width="15" style="2" bestFit="1" customWidth="1"/>
    <col min="5889" max="5889" width="14" style="2" bestFit="1" customWidth="1"/>
    <col min="5890" max="6143" width="11.42578125" style="2"/>
    <col min="6144" max="6144" width="15" style="2" bestFit="1" customWidth="1"/>
    <col min="6145" max="6145" width="14" style="2" bestFit="1" customWidth="1"/>
    <col min="6146" max="6399" width="11.42578125" style="2"/>
    <col min="6400" max="6400" width="15" style="2" bestFit="1" customWidth="1"/>
    <col min="6401" max="6401" width="14" style="2" bestFit="1" customWidth="1"/>
    <col min="6402" max="6655" width="11.42578125" style="2"/>
    <col min="6656" max="6656" width="15" style="2" bestFit="1" customWidth="1"/>
    <col min="6657" max="6657" width="14" style="2" bestFit="1" customWidth="1"/>
    <col min="6658" max="6911" width="11.42578125" style="2"/>
    <col min="6912" max="6912" width="15" style="2" bestFit="1" customWidth="1"/>
    <col min="6913" max="6913" width="14" style="2" bestFit="1" customWidth="1"/>
    <col min="6914" max="7167" width="11.42578125" style="2"/>
    <col min="7168" max="7168" width="15" style="2" bestFit="1" customWidth="1"/>
    <col min="7169" max="7169" width="14" style="2" bestFit="1" customWidth="1"/>
    <col min="7170" max="7423" width="11.42578125" style="2"/>
    <col min="7424" max="7424" width="15" style="2" bestFit="1" customWidth="1"/>
    <col min="7425" max="7425" width="14" style="2" bestFit="1" customWidth="1"/>
    <col min="7426" max="7679" width="11.42578125" style="2"/>
    <col min="7680" max="7680" width="15" style="2" bestFit="1" customWidth="1"/>
    <col min="7681" max="7681" width="14" style="2" bestFit="1" customWidth="1"/>
    <col min="7682" max="7935" width="11.42578125" style="2"/>
    <col min="7936" max="7936" width="15" style="2" bestFit="1" customWidth="1"/>
    <col min="7937" max="7937" width="14" style="2" bestFit="1" customWidth="1"/>
    <col min="7938" max="8191" width="11.42578125" style="2"/>
    <col min="8192" max="8192" width="15" style="2" bestFit="1" customWidth="1"/>
    <col min="8193" max="8193" width="14" style="2" bestFit="1" customWidth="1"/>
    <col min="8194" max="8447" width="11.42578125" style="2"/>
    <col min="8448" max="8448" width="15" style="2" bestFit="1" customWidth="1"/>
    <col min="8449" max="8449" width="14" style="2" bestFit="1" customWidth="1"/>
    <col min="8450" max="8703" width="11.42578125" style="2"/>
    <col min="8704" max="8704" width="15" style="2" bestFit="1" customWidth="1"/>
    <col min="8705" max="8705" width="14" style="2" bestFit="1" customWidth="1"/>
    <col min="8706" max="8959" width="11.42578125" style="2"/>
    <col min="8960" max="8960" width="15" style="2" bestFit="1" customWidth="1"/>
    <col min="8961" max="8961" width="14" style="2" bestFit="1" customWidth="1"/>
    <col min="8962" max="9215" width="11.42578125" style="2"/>
    <col min="9216" max="9216" width="15" style="2" bestFit="1" customWidth="1"/>
    <col min="9217" max="9217" width="14" style="2" bestFit="1" customWidth="1"/>
    <col min="9218" max="9471" width="11.42578125" style="2"/>
    <col min="9472" max="9472" width="15" style="2" bestFit="1" customWidth="1"/>
    <col min="9473" max="9473" width="14" style="2" bestFit="1" customWidth="1"/>
    <col min="9474" max="9727" width="11.42578125" style="2"/>
    <col min="9728" max="9728" width="15" style="2" bestFit="1" customWidth="1"/>
    <col min="9729" max="9729" width="14" style="2" bestFit="1" customWidth="1"/>
    <col min="9730" max="9983" width="11.42578125" style="2"/>
    <col min="9984" max="9984" width="15" style="2" bestFit="1" customWidth="1"/>
    <col min="9985" max="9985" width="14" style="2" bestFit="1" customWidth="1"/>
    <col min="9986" max="10239" width="11.42578125" style="2"/>
    <col min="10240" max="10240" width="15" style="2" bestFit="1" customWidth="1"/>
    <col min="10241" max="10241" width="14" style="2" bestFit="1" customWidth="1"/>
    <col min="10242" max="10495" width="11.42578125" style="2"/>
    <col min="10496" max="10496" width="15" style="2" bestFit="1" customWidth="1"/>
    <col min="10497" max="10497" width="14" style="2" bestFit="1" customWidth="1"/>
    <col min="10498" max="10751" width="11.42578125" style="2"/>
    <col min="10752" max="10752" width="15" style="2" bestFit="1" customWidth="1"/>
    <col min="10753" max="10753" width="14" style="2" bestFit="1" customWidth="1"/>
    <col min="10754" max="11007" width="11.42578125" style="2"/>
    <col min="11008" max="11008" width="15" style="2" bestFit="1" customWidth="1"/>
    <col min="11009" max="11009" width="14" style="2" bestFit="1" customWidth="1"/>
    <col min="11010" max="11263" width="11.42578125" style="2"/>
    <col min="11264" max="11264" width="15" style="2" bestFit="1" customWidth="1"/>
    <col min="11265" max="11265" width="14" style="2" bestFit="1" customWidth="1"/>
    <col min="11266" max="11519" width="11.42578125" style="2"/>
    <col min="11520" max="11520" width="15" style="2" bestFit="1" customWidth="1"/>
    <col min="11521" max="11521" width="14" style="2" bestFit="1" customWidth="1"/>
    <col min="11522" max="11775" width="11.42578125" style="2"/>
    <col min="11776" max="11776" width="15" style="2" bestFit="1" customWidth="1"/>
    <col min="11777" max="11777" width="14" style="2" bestFit="1" customWidth="1"/>
    <col min="11778" max="12031" width="11.42578125" style="2"/>
    <col min="12032" max="12032" width="15" style="2" bestFit="1" customWidth="1"/>
    <col min="12033" max="12033" width="14" style="2" bestFit="1" customWidth="1"/>
    <col min="12034" max="12287" width="11.42578125" style="2"/>
    <col min="12288" max="12288" width="15" style="2" bestFit="1" customWidth="1"/>
    <col min="12289" max="12289" width="14" style="2" bestFit="1" customWidth="1"/>
    <col min="12290" max="12543" width="11.42578125" style="2"/>
    <col min="12544" max="12544" width="15" style="2" bestFit="1" customWidth="1"/>
    <col min="12545" max="12545" width="14" style="2" bestFit="1" customWidth="1"/>
    <col min="12546" max="12799" width="11.42578125" style="2"/>
    <col min="12800" max="12800" width="15" style="2" bestFit="1" customWidth="1"/>
    <col min="12801" max="12801" width="14" style="2" bestFit="1" customWidth="1"/>
    <col min="12802" max="13055" width="11.42578125" style="2"/>
    <col min="13056" max="13056" width="15" style="2" bestFit="1" customWidth="1"/>
    <col min="13057" max="13057" width="14" style="2" bestFit="1" customWidth="1"/>
    <col min="13058" max="13311" width="11.42578125" style="2"/>
    <col min="13312" max="13312" width="15" style="2" bestFit="1" customWidth="1"/>
    <col min="13313" max="13313" width="14" style="2" bestFit="1" customWidth="1"/>
    <col min="13314" max="13567" width="11.42578125" style="2"/>
    <col min="13568" max="13568" width="15" style="2" bestFit="1" customWidth="1"/>
    <col min="13569" max="13569" width="14" style="2" bestFit="1" customWidth="1"/>
    <col min="13570" max="13823" width="11.42578125" style="2"/>
    <col min="13824" max="13824" width="15" style="2" bestFit="1" customWidth="1"/>
    <col min="13825" max="13825" width="14" style="2" bestFit="1" customWidth="1"/>
    <col min="13826" max="14079" width="11.42578125" style="2"/>
    <col min="14080" max="14080" width="15" style="2" bestFit="1" customWidth="1"/>
    <col min="14081" max="14081" width="14" style="2" bestFit="1" customWidth="1"/>
    <col min="14082" max="14335" width="11.42578125" style="2"/>
    <col min="14336" max="14336" width="15" style="2" bestFit="1" customWidth="1"/>
    <col min="14337" max="14337" width="14" style="2" bestFit="1" customWidth="1"/>
    <col min="14338" max="14591" width="11.42578125" style="2"/>
    <col min="14592" max="14592" width="15" style="2" bestFit="1" customWidth="1"/>
    <col min="14593" max="14593" width="14" style="2" bestFit="1" customWidth="1"/>
    <col min="14594" max="14847" width="11.42578125" style="2"/>
    <col min="14848" max="14848" width="15" style="2" bestFit="1" customWidth="1"/>
    <col min="14849" max="14849" width="14" style="2" bestFit="1" customWidth="1"/>
    <col min="14850" max="15103" width="11.42578125" style="2"/>
    <col min="15104" max="15104" width="15" style="2" bestFit="1" customWidth="1"/>
    <col min="15105" max="15105" width="14" style="2" bestFit="1" customWidth="1"/>
    <col min="15106" max="15359" width="11.42578125" style="2"/>
    <col min="15360" max="15360" width="15" style="2" bestFit="1" customWidth="1"/>
    <col min="15361" max="15361" width="14" style="2" bestFit="1" customWidth="1"/>
    <col min="15362" max="15615" width="11.42578125" style="2"/>
    <col min="15616" max="15616" width="15" style="2" bestFit="1" customWidth="1"/>
    <col min="15617" max="15617" width="14" style="2" bestFit="1" customWidth="1"/>
    <col min="15618" max="15871" width="11.42578125" style="2"/>
    <col min="15872" max="15872" width="15" style="2" bestFit="1" customWidth="1"/>
    <col min="15873" max="15873" width="14" style="2" bestFit="1" customWidth="1"/>
    <col min="15874" max="16127" width="11.42578125" style="2"/>
    <col min="16128" max="16128" width="15" style="2" bestFit="1" customWidth="1"/>
    <col min="16129" max="16129" width="14" style="2" bestFit="1" customWidth="1"/>
    <col min="16130" max="16384" width="11.42578125" style="2"/>
  </cols>
  <sheetData>
    <row r="1" spans="1:5" x14ac:dyDescent="0.2">
      <c r="A1" s="1" t="s">
        <v>176</v>
      </c>
    </row>
    <row r="2" spans="1:5" x14ac:dyDescent="0.2">
      <c r="A2" s="1"/>
    </row>
    <row r="3" spans="1:5" ht="25.5" x14ac:dyDescent="0.2">
      <c r="A3" s="7" t="s">
        <v>177</v>
      </c>
      <c r="B3" s="7" t="s">
        <v>175</v>
      </c>
      <c r="D3" s="57" t="s">
        <v>179</v>
      </c>
      <c r="E3" s="58"/>
    </row>
    <row r="4" spans="1:5" ht="15" x14ac:dyDescent="0.25">
      <c r="A4" s="13">
        <v>36</v>
      </c>
      <c r="B4" s="8">
        <v>42737</v>
      </c>
      <c r="D4" s="10" t="s">
        <v>178</v>
      </c>
      <c r="E4" s="11"/>
    </row>
    <row r="5" spans="1:5" ht="15" x14ac:dyDescent="0.25">
      <c r="A5" s="13">
        <v>24</v>
      </c>
      <c r="B5" s="8">
        <f t="shared" ref="B5:B16" si="0">+B4+6</f>
        <v>42743</v>
      </c>
    </row>
    <row r="6" spans="1:5" ht="15" x14ac:dyDescent="0.25">
      <c r="A6" s="13">
        <v>412</v>
      </c>
      <c r="B6" s="8">
        <v>42750</v>
      </c>
    </row>
    <row r="7" spans="1:5" ht="15" x14ac:dyDescent="0.25">
      <c r="A7" s="13">
        <v>121</v>
      </c>
      <c r="B7" s="8">
        <v>42751</v>
      </c>
      <c r="D7" s="59" t="s">
        <v>179</v>
      </c>
      <c r="E7" s="60"/>
    </row>
    <row r="8" spans="1:5" ht="15" x14ac:dyDescent="0.25">
      <c r="A8" s="13">
        <v>24</v>
      </c>
      <c r="B8" s="8">
        <v>42788</v>
      </c>
    </row>
    <row r="9" spans="1:5" ht="15" x14ac:dyDescent="0.25">
      <c r="A9" s="13">
        <v>412</v>
      </c>
      <c r="B9" s="8">
        <v>42792</v>
      </c>
    </row>
    <row r="10" spans="1:5" ht="15" x14ac:dyDescent="0.25">
      <c r="A10" s="13">
        <v>121</v>
      </c>
      <c r="B10" s="8">
        <v>42796</v>
      </c>
    </row>
    <row r="11" spans="1:5" ht="15" x14ac:dyDescent="0.25">
      <c r="A11" s="13">
        <v>39</v>
      </c>
      <c r="B11" s="8">
        <v>42815</v>
      </c>
    </row>
    <row r="12" spans="1:5" ht="15" x14ac:dyDescent="0.25">
      <c r="A12" s="13">
        <v>121</v>
      </c>
      <c r="B12" s="8">
        <f t="shared" si="0"/>
        <v>42821</v>
      </c>
    </row>
    <row r="13" spans="1:5" ht="15" x14ac:dyDescent="0.25">
      <c r="A13" s="13">
        <v>412</v>
      </c>
      <c r="B13" s="8">
        <f t="shared" si="0"/>
        <v>42827</v>
      </c>
    </row>
    <row r="14" spans="1:5" ht="15" x14ac:dyDescent="0.25">
      <c r="A14" s="13">
        <v>121</v>
      </c>
      <c r="B14" s="8">
        <f t="shared" si="0"/>
        <v>42833</v>
      </c>
    </row>
    <row r="15" spans="1:5" ht="15" x14ac:dyDescent="0.25">
      <c r="A15" s="13">
        <v>412</v>
      </c>
      <c r="B15" s="8">
        <f t="shared" si="0"/>
        <v>42839</v>
      </c>
    </row>
    <row r="16" spans="1:5" ht="15" x14ac:dyDescent="0.25">
      <c r="A16" s="13">
        <v>39</v>
      </c>
      <c r="B16" s="8">
        <f t="shared" si="0"/>
        <v>42845</v>
      </c>
    </row>
    <row r="17" spans="1:2" ht="15" x14ac:dyDescent="0.25">
      <c r="A17" s="13">
        <v>27</v>
      </c>
      <c r="B17" s="8">
        <v>42876</v>
      </c>
    </row>
    <row r="18" spans="1:2" ht="15" x14ac:dyDescent="0.25">
      <c r="A18" s="13">
        <v>28</v>
      </c>
      <c r="B18" s="8">
        <v>42928</v>
      </c>
    </row>
    <row r="19" spans="1:2" x14ac:dyDescent="0.2">
      <c r="A19" s="5"/>
      <c r="B19" s="5"/>
    </row>
    <row r="20" spans="1:2" x14ac:dyDescent="0.2">
      <c r="A20" s="5"/>
      <c r="B20" s="5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F47" sqref="F47"/>
    </sheetView>
  </sheetViews>
  <sheetFormatPr baseColWidth="10" defaultRowHeight="15" x14ac:dyDescent="0.25"/>
  <cols>
    <col min="1" max="1" width="12.5703125" style="41" customWidth="1"/>
    <col min="2" max="2" width="16.28515625" style="41" customWidth="1"/>
    <col min="3" max="3" width="16.140625" style="41" bestFit="1" customWidth="1"/>
    <col min="4" max="16384" width="11.42578125" style="41"/>
  </cols>
  <sheetData>
    <row r="1" spans="1:3" x14ac:dyDescent="0.25">
      <c r="A1" s="15" t="s">
        <v>90</v>
      </c>
    </row>
    <row r="3" spans="1:3" x14ac:dyDescent="0.25">
      <c r="A3" s="42" t="s">
        <v>80</v>
      </c>
      <c r="B3" s="42">
        <v>4</v>
      </c>
      <c r="C3" s="42" t="s">
        <v>87</v>
      </c>
    </row>
    <row r="4" spans="1:3" x14ac:dyDescent="0.25">
      <c r="A4" s="42" t="s">
        <v>91</v>
      </c>
      <c r="B4" s="43">
        <v>280</v>
      </c>
    </row>
    <row r="7" spans="1:3" s="48" customFormat="1" ht="30" x14ac:dyDescent="0.25">
      <c r="A7" s="23" t="s">
        <v>88</v>
      </c>
      <c r="B7" s="23" t="s">
        <v>89</v>
      </c>
      <c r="C7" s="23" t="s">
        <v>92</v>
      </c>
    </row>
    <row r="8" spans="1:3" x14ac:dyDescent="0.25">
      <c r="A8" s="42" t="s">
        <v>93</v>
      </c>
      <c r="B8" s="49">
        <v>1</v>
      </c>
      <c r="C8" s="44"/>
    </row>
    <row r="9" spans="1:3" x14ac:dyDescent="0.25">
      <c r="A9" s="42" t="s">
        <v>97</v>
      </c>
      <c r="B9" s="49">
        <v>6</v>
      </c>
      <c r="C9" s="44"/>
    </row>
    <row r="10" spans="1:3" x14ac:dyDescent="0.25">
      <c r="A10" s="42" t="s">
        <v>94</v>
      </c>
      <c r="B10" s="49">
        <v>0</v>
      </c>
      <c r="C10" s="44"/>
    </row>
    <row r="11" spans="1:3" x14ac:dyDescent="0.25">
      <c r="A11" s="42" t="s">
        <v>11</v>
      </c>
      <c r="B11" s="49">
        <v>2</v>
      </c>
      <c r="C11" s="44"/>
    </row>
    <row r="12" spans="1:3" x14ac:dyDescent="0.25">
      <c r="A12" s="42" t="s">
        <v>96</v>
      </c>
      <c r="B12" s="49">
        <v>2</v>
      </c>
      <c r="C12" s="44"/>
    </row>
    <row r="13" spans="1:3" x14ac:dyDescent="0.25">
      <c r="A13" s="42" t="s">
        <v>6</v>
      </c>
      <c r="B13" s="49">
        <v>3</v>
      </c>
      <c r="C13" s="44"/>
    </row>
    <row r="14" spans="1:3" x14ac:dyDescent="0.25">
      <c r="A14" s="42" t="s">
        <v>81</v>
      </c>
      <c r="B14" s="49">
        <v>5</v>
      </c>
      <c r="C14" s="44"/>
    </row>
    <row r="15" spans="1:3" x14ac:dyDescent="0.25">
      <c r="A15" s="42" t="s">
        <v>95</v>
      </c>
      <c r="B15" s="49">
        <v>0</v>
      </c>
      <c r="C15" s="44"/>
    </row>
    <row r="16" spans="1:3" x14ac:dyDescent="0.25">
      <c r="A16" s="42" t="s">
        <v>82</v>
      </c>
      <c r="B16" s="49">
        <v>0</v>
      </c>
      <c r="C16" s="44"/>
    </row>
  </sheetData>
  <sortState ref="A8:C16">
    <sortCondition ref="A11"/>
  </sortState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F30" sqref="F30"/>
    </sheetView>
  </sheetViews>
  <sheetFormatPr baseColWidth="10" defaultRowHeight="15" x14ac:dyDescent="0.25"/>
  <cols>
    <col min="1" max="3" width="14.42578125" style="41" customWidth="1"/>
    <col min="4" max="16384" width="11.42578125" style="41"/>
  </cols>
  <sheetData>
    <row r="1" spans="1:10" x14ac:dyDescent="0.25">
      <c r="A1" s="15" t="s">
        <v>83</v>
      </c>
      <c r="B1" s="15"/>
      <c r="C1" s="15"/>
    </row>
    <row r="3" spans="1:10" s="48" customFormat="1" ht="30" x14ac:dyDescent="0.25">
      <c r="A3" s="23" t="s">
        <v>98</v>
      </c>
      <c r="B3" s="23" t="s">
        <v>180</v>
      </c>
      <c r="C3" s="23" t="s">
        <v>181</v>
      </c>
      <c r="D3" s="23" t="s">
        <v>99</v>
      </c>
    </row>
    <row r="4" spans="1:10" x14ac:dyDescent="0.25">
      <c r="A4" s="5">
        <v>1</v>
      </c>
      <c r="B4" s="62">
        <v>42738</v>
      </c>
      <c r="C4" s="26">
        <v>13.1</v>
      </c>
      <c r="D4" s="24">
        <v>307.87</v>
      </c>
      <c r="F4"/>
    </row>
    <row r="5" spans="1:10" x14ac:dyDescent="0.25">
      <c r="A5" s="45">
        <f t="shared" ref="A5:A20" si="0">+A4+1</f>
        <v>2</v>
      </c>
      <c r="B5" s="62">
        <v>42771</v>
      </c>
      <c r="C5" s="26">
        <v>13.2</v>
      </c>
      <c r="D5" s="24">
        <v>307.87</v>
      </c>
      <c r="F5"/>
      <c r="J5" s="61"/>
    </row>
    <row r="6" spans="1:10" x14ac:dyDescent="0.25">
      <c r="A6" s="5">
        <f t="shared" si="0"/>
        <v>3</v>
      </c>
      <c r="B6" s="62">
        <v>42775</v>
      </c>
      <c r="C6" s="26">
        <v>12.7</v>
      </c>
      <c r="D6" s="24">
        <v>315.32</v>
      </c>
      <c r="F6"/>
      <c r="J6" s="61"/>
    </row>
    <row r="7" spans="1:10" x14ac:dyDescent="0.25">
      <c r="A7" s="45">
        <f t="shared" si="0"/>
        <v>4</v>
      </c>
      <c r="B7" s="62">
        <v>42795</v>
      </c>
      <c r="C7" s="26">
        <v>12.1</v>
      </c>
      <c r="D7" s="24">
        <v>291.89999999999998</v>
      </c>
      <c r="F7"/>
    </row>
    <row r="8" spans="1:10" x14ac:dyDescent="0.25">
      <c r="A8" s="5">
        <f t="shared" si="0"/>
        <v>5</v>
      </c>
      <c r="B8" s="62">
        <v>42862</v>
      </c>
      <c r="C8" s="26">
        <v>13</v>
      </c>
      <c r="D8" s="24">
        <v>313.11</v>
      </c>
      <c r="F8"/>
    </row>
    <row r="9" spans="1:10" x14ac:dyDescent="0.25">
      <c r="A9" s="5">
        <f t="shared" si="0"/>
        <v>6</v>
      </c>
      <c r="B9" s="62">
        <v>42899</v>
      </c>
      <c r="C9" s="26">
        <v>10.5</v>
      </c>
      <c r="D9" s="24">
        <v>292.24</v>
      </c>
      <c r="F9"/>
    </row>
    <row r="10" spans="1:10" x14ac:dyDescent="0.25">
      <c r="A10" s="5">
        <f t="shared" si="0"/>
        <v>7</v>
      </c>
      <c r="B10" s="62">
        <v>42913</v>
      </c>
      <c r="C10" s="26">
        <v>13.3</v>
      </c>
      <c r="D10" s="24">
        <v>321.05</v>
      </c>
      <c r="F10"/>
    </row>
    <row r="11" spans="1:10" x14ac:dyDescent="0.25">
      <c r="A11" s="5">
        <f t="shared" si="0"/>
        <v>8</v>
      </c>
      <c r="B11" s="62">
        <v>42940</v>
      </c>
      <c r="C11" s="26">
        <v>12</v>
      </c>
      <c r="D11" s="24">
        <v>272.16000000000003</v>
      </c>
      <c r="F11"/>
    </row>
    <row r="12" spans="1:10" x14ac:dyDescent="0.25">
      <c r="A12" s="5">
        <f t="shared" si="0"/>
        <v>9</v>
      </c>
      <c r="B12" s="62">
        <v>42980</v>
      </c>
      <c r="C12" s="26">
        <v>13.2</v>
      </c>
      <c r="D12" s="24">
        <v>289.38</v>
      </c>
      <c r="F12"/>
    </row>
    <row r="13" spans="1:10" x14ac:dyDescent="0.25">
      <c r="A13" s="5">
        <f t="shared" si="0"/>
        <v>10</v>
      </c>
      <c r="B13" s="62">
        <v>43003</v>
      </c>
      <c r="C13" s="26">
        <v>13</v>
      </c>
      <c r="D13" s="24">
        <v>268.57</v>
      </c>
      <c r="F13"/>
    </row>
    <row r="14" spans="1:10" x14ac:dyDescent="0.25">
      <c r="A14" s="5">
        <f t="shared" si="0"/>
        <v>11</v>
      </c>
      <c r="B14" s="62">
        <v>43024</v>
      </c>
      <c r="C14" s="26">
        <v>12.6</v>
      </c>
      <c r="D14" s="24">
        <v>254.65</v>
      </c>
      <c r="F14"/>
    </row>
    <row r="15" spans="1:10" x14ac:dyDescent="0.25">
      <c r="A15" s="5">
        <f t="shared" si="0"/>
        <v>12</v>
      </c>
      <c r="B15" s="62">
        <v>43038</v>
      </c>
      <c r="C15" s="26">
        <v>8.6</v>
      </c>
      <c r="D15" s="24">
        <v>324.01</v>
      </c>
      <c r="F15"/>
    </row>
    <row r="16" spans="1:10" x14ac:dyDescent="0.25">
      <c r="A16" s="5">
        <f t="shared" si="0"/>
        <v>13</v>
      </c>
      <c r="B16" s="62">
        <v>43040</v>
      </c>
      <c r="C16" s="26">
        <v>14.1</v>
      </c>
      <c r="D16" s="24">
        <v>294.95</v>
      </c>
      <c r="F16"/>
    </row>
    <row r="17" spans="1:6" x14ac:dyDescent="0.25">
      <c r="A17" s="5">
        <f t="shared" si="0"/>
        <v>14</v>
      </c>
      <c r="B17" s="62">
        <v>43050</v>
      </c>
      <c r="C17" s="26">
        <v>11.1</v>
      </c>
      <c r="D17" s="24">
        <v>299.88</v>
      </c>
      <c r="F17"/>
    </row>
    <row r="18" spans="1:6" x14ac:dyDescent="0.25">
      <c r="A18" s="45">
        <f t="shared" si="0"/>
        <v>15</v>
      </c>
      <c r="B18" s="62">
        <v>43077</v>
      </c>
      <c r="C18" s="26">
        <v>8.6</v>
      </c>
      <c r="D18" s="24">
        <v>294.17</v>
      </c>
      <c r="F18"/>
    </row>
    <row r="19" spans="1:6" x14ac:dyDescent="0.25">
      <c r="A19" s="5">
        <f t="shared" si="0"/>
        <v>16</v>
      </c>
      <c r="B19" s="62">
        <v>43094</v>
      </c>
      <c r="C19" s="26">
        <v>8.9</v>
      </c>
      <c r="D19" s="24">
        <v>312.35000000000002</v>
      </c>
      <c r="F19"/>
    </row>
    <row r="20" spans="1:6" x14ac:dyDescent="0.25">
      <c r="A20" s="45">
        <f t="shared" si="0"/>
        <v>17</v>
      </c>
      <c r="B20" s="62">
        <v>43097</v>
      </c>
      <c r="C20" s="26">
        <v>12.5</v>
      </c>
      <c r="D20" s="24">
        <v>270.27</v>
      </c>
      <c r="F20"/>
    </row>
    <row r="22" spans="1:6" x14ac:dyDescent="0.25">
      <c r="A22" s="67" t="s">
        <v>84</v>
      </c>
      <c r="B22" s="68"/>
      <c r="C22" s="69"/>
      <c r="D22" s="46"/>
    </row>
  </sheetData>
  <sortState ref="B4:B20">
    <sortCondition ref="B4"/>
  </sortState>
  <mergeCells count="1">
    <mergeCell ref="A22:C2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G33" sqref="G33"/>
    </sheetView>
  </sheetViews>
  <sheetFormatPr baseColWidth="10" defaultRowHeight="12.75" x14ac:dyDescent="0.2"/>
  <cols>
    <col min="1" max="2" width="11.42578125" style="2"/>
    <col min="3" max="3" width="16.85546875" style="2" customWidth="1"/>
    <col min="4" max="4" width="2.42578125" style="2" customWidth="1"/>
    <col min="5" max="5" width="26.5703125" style="2" bestFit="1" customWidth="1"/>
    <col min="6" max="16384" width="11.42578125" style="2"/>
  </cols>
  <sheetData>
    <row r="1" spans="1:9" x14ac:dyDescent="0.2">
      <c r="A1" s="1" t="s">
        <v>85</v>
      </c>
      <c r="B1" s="1"/>
    </row>
    <row r="3" spans="1:9" s="47" customFormat="1" x14ac:dyDescent="0.25">
      <c r="A3" s="7" t="s">
        <v>86</v>
      </c>
      <c r="B3" s="7" t="s">
        <v>184</v>
      </c>
      <c r="C3" s="7" t="s">
        <v>183</v>
      </c>
    </row>
    <row r="4" spans="1:9" x14ac:dyDescent="0.2">
      <c r="A4" s="5">
        <v>1</v>
      </c>
      <c r="B4" s="8">
        <v>42739</v>
      </c>
      <c r="C4" s="50">
        <v>2</v>
      </c>
      <c r="E4" s="52" t="s">
        <v>182</v>
      </c>
      <c r="F4" s="51"/>
    </row>
    <row r="5" spans="1:9" x14ac:dyDescent="0.2">
      <c r="A5" s="5">
        <f t="shared" ref="A5:A30" si="0">A4+1</f>
        <v>2</v>
      </c>
      <c r="B5" s="8">
        <v>42740</v>
      </c>
      <c r="C5" s="50">
        <v>6</v>
      </c>
    </row>
    <row r="6" spans="1:9" x14ac:dyDescent="0.2">
      <c r="A6" s="5">
        <f t="shared" si="0"/>
        <v>3</v>
      </c>
      <c r="B6" s="8">
        <v>42772</v>
      </c>
      <c r="C6" s="50">
        <v>1</v>
      </c>
      <c r="I6" s="63"/>
    </row>
    <row r="7" spans="1:9" x14ac:dyDescent="0.2">
      <c r="A7" s="5">
        <f t="shared" si="0"/>
        <v>4</v>
      </c>
      <c r="B7" s="8">
        <v>42795</v>
      </c>
      <c r="C7" s="50">
        <v>4</v>
      </c>
      <c r="I7" s="63"/>
    </row>
    <row r="8" spans="1:9" x14ac:dyDescent="0.2">
      <c r="A8" s="5">
        <f t="shared" si="0"/>
        <v>5</v>
      </c>
      <c r="B8" s="8">
        <v>42810</v>
      </c>
      <c r="C8" s="50">
        <v>1</v>
      </c>
    </row>
    <row r="9" spans="1:9" x14ac:dyDescent="0.2">
      <c r="A9" s="5">
        <f t="shared" si="0"/>
        <v>6</v>
      </c>
      <c r="B9" s="8">
        <v>42833</v>
      </c>
      <c r="C9" s="50">
        <v>5</v>
      </c>
    </row>
    <row r="10" spans="1:9" x14ac:dyDescent="0.2">
      <c r="A10" s="5">
        <f t="shared" si="0"/>
        <v>7</v>
      </c>
      <c r="B10" s="8">
        <v>42851</v>
      </c>
      <c r="C10" s="50">
        <v>6</v>
      </c>
    </row>
    <row r="11" spans="1:9" x14ac:dyDescent="0.2">
      <c r="A11" s="5">
        <f t="shared" si="0"/>
        <v>8</v>
      </c>
      <c r="B11" s="8">
        <v>42852</v>
      </c>
      <c r="C11" s="50">
        <v>3</v>
      </c>
    </row>
    <row r="12" spans="1:9" x14ac:dyDescent="0.2">
      <c r="A12" s="5">
        <f t="shared" si="0"/>
        <v>9</v>
      </c>
      <c r="B12" s="8">
        <v>42858</v>
      </c>
      <c r="C12" s="50">
        <v>3</v>
      </c>
    </row>
    <row r="13" spans="1:9" x14ac:dyDescent="0.2">
      <c r="A13" s="5">
        <f t="shared" si="0"/>
        <v>10</v>
      </c>
      <c r="B13" s="8">
        <v>42864</v>
      </c>
      <c r="C13" s="50">
        <v>2</v>
      </c>
    </row>
    <row r="14" spans="1:9" x14ac:dyDescent="0.2">
      <c r="A14" s="5">
        <f t="shared" si="0"/>
        <v>11</v>
      </c>
      <c r="B14" s="8">
        <v>42883</v>
      </c>
      <c r="C14" s="50">
        <v>6</v>
      </c>
    </row>
    <row r="15" spans="1:9" x14ac:dyDescent="0.2">
      <c r="A15" s="5">
        <f t="shared" si="0"/>
        <v>12</v>
      </c>
      <c r="B15" s="8">
        <v>42906</v>
      </c>
      <c r="C15" s="50">
        <v>3</v>
      </c>
    </row>
    <row r="16" spans="1:9" x14ac:dyDescent="0.2">
      <c r="A16" s="5">
        <f t="shared" si="0"/>
        <v>13</v>
      </c>
      <c r="B16" s="8">
        <v>42918</v>
      </c>
      <c r="C16" s="50">
        <v>5</v>
      </c>
    </row>
    <row r="17" spans="1:3" x14ac:dyDescent="0.2">
      <c r="A17" s="5">
        <f t="shared" si="0"/>
        <v>14</v>
      </c>
      <c r="B17" s="8">
        <v>42941</v>
      </c>
      <c r="C17" s="50">
        <v>4</v>
      </c>
    </row>
    <row r="18" spans="1:3" x14ac:dyDescent="0.2">
      <c r="A18" s="5">
        <f t="shared" si="0"/>
        <v>15</v>
      </c>
      <c r="B18" s="8">
        <v>42950</v>
      </c>
      <c r="C18" s="50">
        <v>2</v>
      </c>
    </row>
    <row r="19" spans="1:3" x14ac:dyDescent="0.2">
      <c r="A19" s="5">
        <f t="shared" si="0"/>
        <v>16</v>
      </c>
      <c r="B19" s="8">
        <v>42952</v>
      </c>
      <c r="C19" s="50">
        <v>1</v>
      </c>
    </row>
    <row r="20" spans="1:3" x14ac:dyDescent="0.2">
      <c r="A20" s="5">
        <f t="shared" si="0"/>
        <v>17</v>
      </c>
      <c r="B20" s="8">
        <v>42972</v>
      </c>
      <c r="C20" s="50">
        <v>2</v>
      </c>
    </row>
    <row r="21" spans="1:3" x14ac:dyDescent="0.2">
      <c r="A21" s="5">
        <f t="shared" si="0"/>
        <v>18</v>
      </c>
      <c r="B21" s="8">
        <v>42980</v>
      </c>
      <c r="C21" s="50">
        <v>2</v>
      </c>
    </row>
    <row r="22" spans="1:3" x14ac:dyDescent="0.2">
      <c r="A22" s="5">
        <f t="shared" si="0"/>
        <v>19</v>
      </c>
      <c r="B22" s="8">
        <v>42980</v>
      </c>
      <c r="C22" s="50">
        <v>6</v>
      </c>
    </row>
    <row r="23" spans="1:3" x14ac:dyDescent="0.2">
      <c r="A23" s="5">
        <f t="shared" si="0"/>
        <v>20</v>
      </c>
      <c r="B23" s="8">
        <v>43009</v>
      </c>
      <c r="C23" s="50">
        <v>4</v>
      </c>
    </row>
    <row r="24" spans="1:3" x14ac:dyDescent="0.2">
      <c r="A24" s="5">
        <f t="shared" si="0"/>
        <v>21</v>
      </c>
      <c r="B24" s="8">
        <v>43011</v>
      </c>
      <c r="C24" s="9">
        <v>3</v>
      </c>
    </row>
    <row r="25" spans="1:3" x14ac:dyDescent="0.2">
      <c r="A25" s="5">
        <f t="shared" si="0"/>
        <v>22</v>
      </c>
      <c r="B25" s="8">
        <v>43023</v>
      </c>
      <c r="C25" s="9">
        <v>1</v>
      </c>
    </row>
    <row r="26" spans="1:3" x14ac:dyDescent="0.2">
      <c r="A26" s="5">
        <f t="shared" si="0"/>
        <v>23</v>
      </c>
      <c r="B26" s="8">
        <v>43026</v>
      </c>
      <c r="C26" s="9">
        <v>2</v>
      </c>
    </row>
    <row r="27" spans="1:3" x14ac:dyDescent="0.2">
      <c r="A27" s="5">
        <f t="shared" si="0"/>
        <v>24</v>
      </c>
      <c r="B27" s="8">
        <v>43047</v>
      </c>
      <c r="C27" s="9">
        <v>6</v>
      </c>
    </row>
    <row r="28" spans="1:3" x14ac:dyDescent="0.2">
      <c r="A28" s="5">
        <f t="shared" si="0"/>
        <v>25</v>
      </c>
      <c r="B28" s="8">
        <v>43071</v>
      </c>
      <c r="C28" s="9">
        <v>3</v>
      </c>
    </row>
    <row r="29" spans="1:3" x14ac:dyDescent="0.2">
      <c r="A29" s="5">
        <f t="shared" si="0"/>
        <v>26</v>
      </c>
      <c r="B29" s="8">
        <v>43075</v>
      </c>
      <c r="C29" s="9">
        <v>5</v>
      </c>
    </row>
    <row r="30" spans="1:3" x14ac:dyDescent="0.2">
      <c r="A30" s="5">
        <f t="shared" si="0"/>
        <v>27</v>
      </c>
      <c r="B30" s="8">
        <v>43083</v>
      </c>
      <c r="C30" s="9">
        <v>2</v>
      </c>
    </row>
  </sheetData>
  <sortState ref="B4:B30">
    <sortCondition ref="B4"/>
  </sortState>
  <pageMargins left="0.78740157499999996" right="0.78740157499999996" top="0.984251969" bottom="0.984251969" header="0.4921259845" footer="0.492125984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G4" sqref="G4:H7"/>
    </sheetView>
  </sheetViews>
  <sheetFormatPr baseColWidth="10" defaultRowHeight="15" x14ac:dyDescent="0.25"/>
  <cols>
    <col min="4" max="4" width="11.85546875" bestFit="1" customWidth="1"/>
    <col min="5" max="5" width="1.5703125" customWidth="1"/>
    <col min="6" max="6" width="18.85546875" bestFit="1" customWidth="1"/>
    <col min="7" max="7" width="11.85546875" bestFit="1" customWidth="1"/>
    <col min="8" max="8" width="13.42578125" customWidth="1"/>
  </cols>
  <sheetData>
    <row r="1" spans="1:8" x14ac:dyDescent="0.25">
      <c r="A1" s="15" t="s">
        <v>194</v>
      </c>
    </row>
    <row r="3" spans="1:8" s="32" customFormat="1" ht="30" x14ac:dyDescent="0.25">
      <c r="A3" s="23" t="s">
        <v>184</v>
      </c>
      <c r="B3" s="23" t="s">
        <v>100</v>
      </c>
      <c r="C3" s="23" t="s">
        <v>185</v>
      </c>
      <c r="D3" s="23" t="s">
        <v>52</v>
      </c>
      <c r="F3"/>
      <c r="G3" s="30" t="s">
        <v>192</v>
      </c>
      <c r="H3" s="30" t="s">
        <v>193</v>
      </c>
    </row>
    <row r="4" spans="1:8" x14ac:dyDescent="0.25">
      <c r="A4" s="64">
        <v>42737</v>
      </c>
      <c r="B4" t="s">
        <v>186</v>
      </c>
      <c r="C4" s="13" t="s">
        <v>192</v>
      </c>
      <c r="D4" s="39">
        <v>11411</v>
      </c>
      <c r="F4" s="13" t="s">
        <v>195</v>
      </c>
      <c r="G4" s="65"/>
      <c r="H4" s="65"/>
    </row>
    <row r="5" spans="1:8" x14ac:dyDescent="0.25">
      <c r="A5" s="64">
        <v>42740</v>
      </c>
      <c r="B5" s="13" t="s">
        <v>189</v>
      </c>
      <c r="C5" s="13" t="s">
        <v>192</v>
      </c>
      <c r="D5" s="39">
        <v>16074</v>
      </c>
      <c r="F5" s="13" t="s">
        <v>196</v>
      </c>
      <c r="G5" s="65"/>
      <c r="H5" s="65"/>
    </row>
    <row r="6" spans="1:8" x14ac:dyDescent="0.25">
      <c r="A6" s="64">
        <v>42743</v>
      </c>
      <c r="B6" s="13" t="s">
        <v>191</v>
      </c>
      <c r="C6" s="13" t="s">
        <v>192</v>
      </c>
      <c r="D6" s="39">
        <v>13061</v>
      </c>
    </row>
    <row r="7" spans="1:8" x14ac:dyDescent="0.25">
      <c r="A7" s="64">
        <v>42746</v>
      </c>
      <c r="B7" s="13" t="s">
        <v>190</v>
      </c>
      <c r="C7" s="13" t="s">
        <v>193</v>
      </c>
      <c r="D7" s="39">
        <v>8756</v>
      </c>
    </row>
    <row r="8" spans="1:8" x14ac:dyDescent="0.25">
      <c r="A8" s="64">
        <v>42749</v>
      </c>
      <c r="B8" s="13" t="s">
        <v>187</v>
      </c>
      <c r="C8" s="13" t="s">
        <v>193</v>
      </c>
      <c r="D8" s="39">
        <v>5249</v>
      </c>
    </row>
    <row r="9" spans="1:8" x14ac:dyDescent="0.25">
      <c r="A9" s="64">
        <v>42752</v>
      </c>
      <c r="B9" s="13" t="s">
        <v>189</v>
      </c>
      <c r="C9" s="13" t="s">
        <v>192</v>
      </c>
      <c r="D9" s="39">
        <v>17064</v>
      </c>
    </row>
    <row r="10" spans="1:8" x14ac:dyDescent="0.25">
      <c r="A10" s="64">
        <v>42755</v>
      </c>
      <c r="B10" s="13" t="s">
        <v>190</v>
      </c>
      <c r="C10" s="13" t="s">
        <v>193</v>
      </c>
      <c r="D10" s="39">
        <v>13138</v>
      </c>
    </row>
    <row r="11" spans="1:8" x14ac:dyDescent="0.25">
      <c r="A11" s="64">
        <v>42758</v>
      </c>
      <c r="B11" s="13" t="s">
        <v>189</v>
      </c>
      <c r="C11" s="13" t="s">
        <v>192</v>
      </c>
      <c r="D11" s="39">
        <v>5939</v>
      </c>
    </row>
    <row r="12" spans="1:8" x14ac:dyDescent="0.25">
      <c r="A12" s="64">
        <v>42761</v>
      </c>
      <c r="B12" s="13" t="s">
        <v>190</v>
      </c>
      <c r="C12" s="13" t="s">
        <v>193</v>
      </c>
      <c r="D12" s="39">
        <v>16169</v>
      </c>
    </row>
    <row r="13" spans="1:8" x14ac:dyDescent="0.25">
      <c r="A13" s="64">
        <v>42764</v>
      </c>
      <c r="B13" t="s">
        <v>188</v>
      </c>
      <c r="C13" s="13" t="s">
        <v>193</v>
      </c>
      <c r="D13" s="39">
        <v>7789</v>
      </c>
    </row>
    <row r="14" spans="1:8" x14ac:dyDescent="0.25">
      <c r="A14" s="64">
        <v>42767</v>
      </c>
      <c r="B14" s="13" t="s">
        <v>190</v>
      </c>
      <c r="C14" s="13" t="s">
        <v>193</v>
      </c>
      <c r="D14" s="39">
        <v>9538</v>
      </c>
    </row>
    <row r="15" spans="1:8" x14ac:dyDescent="0.25">
      <c r="A15" s="64">
        <v>42770</v>
      </c>
      <c r="B15" s="13" t="s">
        <v>186</v>
      </c>
      <c r="C15" s="13" t="s">
        <v>192</v>
      </c>
      <c r="D15" s="39">
        <v>13065</v>
      </c>
    </row>
    <row r="16" spans="1:8" x14ac:dyDescent="0.25">
      <c r="A16" s="64">
        <v>42773</v>
      </c>
      <c r="B16" t="s">
        <v>189</v>
      </c>
      <c r="C16" s="13" t="s">
        <v>192</v>
      </c>
      <c r="D16" s="39">
        <v>8984</v>
      </c>
    </row>
    <row r="17" spans="1:4" x14ac:dyDescent="0.25">
      <c r="A17" s="64">
        <v>42776</v>
      </c>
      <c r="B17" t="s">
        <v>190</v>
      </c>
      <c r="C17" s="13" t="s">
        <v>193</v>
      </c>
      <c r="D17" s="39">
        <v>16558</v>
      </c>
    </row>
    <row r="18" spans="1:4" x14ac:dyDescent="0.25">
      <c r="A18" s="64">
        <v>42779</v>
      </c>
      <c r="B18" s="13" t="s">
        <v>186</v>
      </c>
      <c r="C18" s="13" t="s">
        <v>192</v>
      </c>
      <c r="D18" s="39">
        <v>10747</v>
      </c>
    </row>
    <row r="19" spans="1:4" x14ac:dyDescent="0.25">
      <c r="A19" s="13"/>
      <c r="B19" s="13"/>
      <c r="C19" s="13"/>
      <c r="D19" s="13"/>
    </row>
    <row r="20" spans="1:4" x14ac:dyDescent="0.25">
      <c r="A20" s="13"/>
      <c r="B20" s="13"/>
      <c r="C20" s="13"/>
      <c r="D20" s="13"/>
    </row>
    <row r="21" spans="1:4" x14ac:dyDescent="0.25">
      <c r="A21" s="13"/>
      <c r="B21" s="13"/>
      <c r="C21" s="13"/>
      <c r="D21" s="13"/>
    </row>
    <row r="22" spans="1:4" x14ac:dyDescent="0.25">
      <c r="A22" s="13"/>
      <c r="B22" s="13"/>
      <c r="C22" s="13"/>
      <c r="D22" s="13"/>
    </row>
    <row r="23" spans="1:4" x14ac:dyDescent="0.25">
      <c r="A23" s="13"/>
      <c r="B23" s="13"/>
      <c r="C23" s="13"/>
      <c r="D23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</vt:i4>
      </vt:variant>
    </vt:vector>
  </HeadingPairs>
  <TitlesOfParts>
    <vt:vector size="14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'05'!Extraire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2013-10-06T12:04:17Z</dcterms:created>
  <dcterms:modified xsi:type="dcterms:W3CDTF">2017-01-19T17:32:33Z</dcterms:modified>
</cp:coreProperties>
</file>